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2. Statement of Financial Position\"/>
    </mc:Choice>
  </mc:AlternateContent>
  <bookViews>
    <workbookView xWindow="480" yWindow="60" windowWidth="13275" windowHeight="7170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Z48" i="4" s="1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Z48" i="19" s="1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Y40" i="5" s="1"/>
  <c r="X39" i="5"/>
  <c r="Z39" i="5" s="1"/>
  <c r="W39" i="5"/>
  <c r="V39" i="5"/>
  <c r="U39" i="5"/>
  <c r="U40" i="5" s="1"/>
  <c r="T39" i="5"/>
  <c r="S39" i="5"/>
  <c r="R39" i="5"/>
  <c r="Q39" i="5"/>
  <c r="Q40" i="5" s="1"/>
  <c r="P39" i="5"/>
  <c r="O39" i="5"/>
  <c r="N39" i="5"/>
  <c r="M39" i="5"/>
  <c r="M40" i="5" s="1"/>
  <c r="L39" i="5"/>
  <c r="K39" i="5"/>
  <c r="J39" i="5"/>
  <c r="I39" i="5"/>
  <c r="I40" i="5" s="1"/>
  <c r="H39" i="5"/>
  <c r="G39" i="5"/>
  <c r="F39" i="5"/>
  <c r="E39" i="5"/>
  <c r="E40" i="5" s="1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W40" i="16" s="1"/>
  <c r="V39" i="16"/>
  <c r="U39" i="16"/>
  <c r="T39" i="16"/>
  <c r="S39" i="16"/>
  <c r="S40" i="16" s="1"/>
  <c r="R39" i="16"/>
  <c r="Q39" i="16"/>
  <c r="P39" i="16"/>
  <c r="O39" i="16"/>
  <c r="O40" i="16" s="1"/>
  <c r="N39" i="16"/>
  <c r="M39" i="16"/>
  <c r="L39" i="16"/>
  <c r="K39" i="16"/>
  <c r="K40" i="16" s="1"/>
  <c r="J39" i="16"/>
  <c r="I39" i="16"/>
  <c r="H39" i="16"/>
  <c r="G39" i="16"/>
  <c r="G40" i="16" s="1"/>
  <c r="F39" i="16"/>
  <c r="E39" i="16"/>
  <c r="D39" i="16"/>
  <c r="C39" i="16"/>
  <c r="C40" i="16" s="1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D40" i="18"/>
  <c r="AA39" i="18"/>
  <c r="Y39" i="18"/>
  <c r="X39" i="18"/>
  <c r="Z39" i="18" s="1"/>
  <c r="W39" i="18"/>
  <c r="W40" i="18" s="1"/>
  <c r="V39" i="18"/>
  <c r="U39" i="18"/>
  <c r="T39" i="18"/>
  <c r="S39" i="18"/>
  <c r="S40" i="18" s="1"/>
  <c r="R39" i="18"/>
  <c r="Q39" i="18"/>
  <c r="P39" i="18"/>
  <c r="O39" i="18"/>
  <c r="O40" i="18" s="1"/>
  <c r="N39" i="18"/>
  <c r="M39" i="18"/>
  <c r="L39" i="18"/>
  <c r="K39" i="18"/>
  <c r="K40" i="18" s="1"/>
  <c r="J39" i="18"/>
  <c r="I39" i="18"/>
  <c r="H39" i="18"/>
  <c r="G39" i="18"/>
  <c r="G40" i="18" s="1"/>
  <c r="F39" i="18"/>
  <c r="E39" i="18"/>
  <c r="D39" i="18"/>
  <c r="C39" i="18"/>
  <c r="C40" i="18" s="1"/>
  <c r="AA39" i="19"/>
  <c r="Y39" i="19"/>
  <c r="Y40" i="19" s="1"/>
  <c r="X39" i="19"/>
  <c r="Z39" i="19" s="1"/>
  <c r="W39" i="19"/>
  <c r="V39" i="19"/>
  <c r="U39" i="19"/>
  <c r="U40" i="19" s="1"/>
  <c r="T39" i="19"/>
  <c r="S39" i="19"/>
  <c r="R39" i="19"/>
  <c r="Q39" i="19"/>
  <c r="Q40" i="19" s="1"/>
  <c r="P39" i="19"/>
  <c r="O39" i="19"/>
  <c r="N39" i="19"/>
  <c r="M39" i="19"/>
  <c r="M40" i="19" s="1"/>
  <c r="L39" i="19"/>
  <c r="K39" i="19"/>
  <c r="J39" i="19"/>
  <c r="I39" i="19"/>
  <c r="I40" i="19" s="1"/>
  <c r="H39" i="19"/>
  <c r="G39" i="19"/>
  <c r="F39" i="19"/>
  <c r="E39" i="19"/>
  <c r="E40" i="19" s="1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F40" i="21"/>
  <c r="AA39" i="21"/>
  <c r="Y39" i="21"/>
  <c r="X39" i="21"/>
  <c r="Z39" i="21" s="1"/>
  <c r="W39" i="21"/>
  <c r="W40" i="21" s="1"/>
  <c r="V39" i="21"/>
  <c r="U39" i="21"/>
  <c r="T39" i="21"/>
  <c r="S39" i="21"/>
  <c r="S40" i="21" s="1"/>
  <c r="R39" i="21"/>
  <c r="Q39" i="21"/>
  <c r="P39" i="21"/>
  <c r="O39" i="21"/>
  <c r="O40" i="21" s="1"/>
  <c r="N39" i="21"/>
  <c r="M39" i="21"/>
  <c r="L39" i="21"/>
  <c r="K39" i="21"/>
  <c r="K40" i="21" s="1"/>
  <c r="J39" i="21"/>
  <c r="I39" i="21"/>
  <c r="H39" i="21"/>
  <c r="G39" i="21"/>
  <c r="G40" i="21" s="1"/>
  <c r="F39" i="21"/>
  <c r="E39" i="21"/>
  <c r="D39" i="21"/>
  <c r="C39" i="21"/>
  <c r="C40" i="21" s="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R40" i="23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L40" i="24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N40" i="1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X34" i="3"/>
  <c r="Z34" i="3" s="1"/>
  <c r="W34" i="3"/>
  <c r="V34" i="3"/>
  <c r="V40" i="3" s="1"/>
  <c r="U34" i="3"/>
  <c r="T34" i="3"/>
  <c r="S34" i="3"/>
  <c r="R34" i="3"/>
  <c r="R40" i="3" s="1"/>
  <c r="Q34" i="3"/>
  <c r="P34" i="3"/>
  <c r="O34" i="3"/>
  <c r="N34" i="3"/>
  <c r="N40" i="3" s="1"/>
  <c r="M34" i="3"/>
  <c r="L34" i="3"/>
  <c r="K34" i="3"/>
  <c r="J34" i="3"/>
  <c r="J40" i="3" s="1"/>
  <c r="I34" i="3"/>
  <c r="H34" i="3"/>
  <c r="G34" i="3"/>
  <c r="F34" i="3"/>
  <c r="F40" i="3" s="1"/>
  <c r="E34" i="3"/>
  <c r="D34" i="3"/>
  <c r="C34" i="3"/>
  <c r="AA34" i="4"/>
  <c r="Z34" i="4"/>
  <c r="Y34" i="4"/>
  <c r="X34" i="4"/>
  <c r="X40" i="4" s="1"/>
  <c r="W34" i="4"/>
  <c r="V34" i="4"/>
  <c r="U34" i="4"/>
  <c r="T34" i="4"/>
  <c r="T40" i="4" s="1"/>
  <c r="S34" i="4"/>
  <c r="R34" i="4"/>
  <c r="Q34" i="4"/>
  <c r="P34" i="4"/>
  <c r="P40" i="4" s="1"/>
  <c r="O34" i="4"/>
  <c r="N34" i="4"/>
  <c r="M34" i="4"/>
  <c r="L34" i="4"/>
  <c r="L40" i="4" s="1"/>
  <c r="K34" i="4"/>
  <c r="J34" i="4"/>
  <c r="I34" i="4"/>
  <c r="H34" i="4"/>
  <c r="H40" i="4" s="1"/>
  <c r="G34" i="4"/>
  <c r="F34" i="4"/>
  <c r="E34" i="4"/>
  <c r="D34" i="4"/>
  <c r="D40" i="4" s="1"/>
  <c r="C34" i="4"/>
  <c r="AA34" i="5"/>
  <c r="Y34" i="5"/>
  <c r="X34" i="5"/>
  <c r="Z34" i="5" s="1"/>
  <c r="W34" i="5"/>
  <c r="V34" i="5"/>
  <c r="V40" i="5" s="1"/>
  <c r="U34" i="5"/>
  <c r="T34" i="5"/>
  <c r="S34" i="5"/>
  <c r="R34" i="5"/>
  <c r="R40" i="5" s="1"/>
  <c r="Q34" i="5"/>
  <c r="P34" i="5"/>
  <c r="O34" i="5"/>
  <c r="N34" i="5"/>
  <c r="N40" i="5" s="1"/>
  <c r="M34" i="5"/>
  <c r="L34" i="5"/>
  <c r="K34" i="5"/>
  <c r="J34" i="5"/>
  <c r="J40" i="5" s="1"/>
  <c r="I34" i="5"/>
  <c r="H34" i="5"/>
  <c r="G34" i="5"/>
  <c r="F34" i="5"/>
  <c r="F40" i="5" s="1"/>
  <c r="E34" i="5"/>
  <c r="D34" i="5"/>
  <c r="C34" i="5"/>
  <c r="AA34" i="6"/>
  <c r="Y34" i="6"/>
  <c r="X34" i="6"/>
  <c r="W34" i="6"/>
  <c r="V34" i="6"/>
  <c r="U34" i="6"/>
  <c r="T34" i="6"/>
  <c r="T40" i="6" s="1"/>
  <c r="S34" i="6"/>
  <c r="R34" i="6"/>
  <c r="Q34" i="6"/>
  <c r="P34" i="6"/>
  <c r="P40" i="6" s="1"/>
  <c r="O34" i="6"/>
  <c r="N34" i="6"/>
  <c r="M34" i="6"/>
  <c r="L34" i="6"/>
  <c r="L40" i="6" s="1"/>
  <c r="K34" i="6"/>
  <c r="J34" i="6"/>
  <c r="I34" i="6"/>
  <c r="H34" i="6"/>
  <c r="H40" i="6" s="1"/>
  <c r="G34" i="6"/>
  <c r="F34" i="6"/>
  <c r="E34" i="6"/>
  <c r="D34" i="6"/>
  <c r="D40" i="6" s="1"/>
  <c r="C34" i="6"/>
  <c r="AA34" i="7"/>
  <c r="Y34" i="7"/>
  <c r="X34" i="7"/>
  <c r="Z34" i="7" s="1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A34" i="8"/>
  <c r="Y34" i="8"/>
  <c r="X34" i="8"/>
  <c r="Z34" i="8" s="1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AA34" i="9"/>
  <c r="Y34" i="9"/>
  <c r="X34" i="9"/>
  <c r="Z34" i="9" s="1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AA34" i="10"/>
  <c r="Y34" i="10"/>
  <c r="X34" i="10"/>
  <c r="Z34" i="10" s="1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AA34" i="11"/>
  <c r="Y34" i="11"/>
  <c r="X34" i="11"/>
  <c r="Z34" i="11" s="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AA34" i="12"/>
  <c r="Y34" i="12"/>
  <c r="X34" i="12"/>
  <c r="Z34" i="12" s="1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AA34" i="13"/>
  <c r="Y34" i="13"/>
  <c r="X34" i="13"/>
  <c r="Z34" i="13" s="1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AA34" i="14"/>
  <c r="Y34" i="14"/>
  <c r="X34" i="14"/>
  <c r="Z34" i="14" s="1"/>
  <c r="W34" i="14"/>
  <c r="V34" i="14"/>
  <c r="U34" i="14"/>
  <c r="T34" i="14"/>
  <c r="S34" i="14"/>
  <c r="R34" i="14"/>
  <c r="Q34" i="14"/>
  <c r="P34" i="14"/>
  <c r="O34" i="14"/>
  <c r="O40" i="14" s="1"/>
  <c r="N34" i="14"/>
  <c r="N40" i="14" s="1"/>
  <c r="M34" i="14"/>
  <c r="L34" i="14"/>
  <c r="K34" i="14"/>
  <c r="J34" i="14"/>
  <c r="I34" i="14"/>
  <c r="H34" i="14"/>
  <c r="H40" i="14" s="1"/>
  <c r="G34" i="14"/>
  <c r="F34" i="14"/>
  <c r="E34" i="14"/>
  <c r="D34" i="14"/>
  <c r="D40" i="14" s="1"/>
  <c r="C34" i="14"/>
  <c r="AA34" i="15"/>
  <c r="Y34" i="15"/>
  <c r="X34" i="15"/>
  <c r="Z34" i="15" s="1"/>
  <c r="W34" i="15"/>
  <c r="V34" i="15"/>
  <c r="V40" i="15" s="1"/>
  <c r="U34" i="15"/>
  <c r="T34" i="15"/>
  <c r="S34" i="15"/>
  <c r="R34" i="15"/>
  <c r="R40" i="15" s="1"/>
  <c r="Q34" i="15"/>
  <c r="P34" i="15"/>
  <c r="O34" i="15"/>
  <c r="N34" i="15"/>
  <c r="N40" i="15" s="1"/>
  <c r="M34" i="15"/>
  <c r="L34" i="15"/>
  <c r="K34" i="15"/>
  <c r="J34" i="15"/>
  <c r="J40" i="15" s="1"/>
  <c r="I34" i="15"/>
  <c r="H34" i="15"/>
  <c r="G34" i="15"/>
  <c r="F34" i="15"/>
  <c r="F40" i="15" s="1"/>
  <c r="E34" i="15"/>
  <c r="D34" i="15"/>
  <c r="C34" i="15"/>
  <c r="AA34" i="16"/>
  <c r="Y34" i="16"/>
  <c r="X34" i="16"/>
  <c r="W34" i="16"/>
  <c r="V34" i="16"/>
  <c r="U34" i="16"/>
  <c r="T34" i="16"/>
  <c r="T40" i="16" s="1"/>
  <c r="S34" i="16"/>
  <c r="R34" i="16"/>
  <c r="Q34" i="16"/>
  <c r="P34" i="16"/>
  <c r="P40" i="16" s="1"/>
  <c r="O34" i="16"/>
  <c r="N34" i="16"/>
  <c r="M34" i="16"/>
  <c r="L34" i="16"/>
  <c r="L40" i="16" s="1"/>
  <c r="K34" i="16"/>
  <c r="J34" i="16"/>
  <c r="I34" i="16"/>
  <c r="H34" i="16"/>
  <c r="H40" i="16" s="1"/>
  <c r="G34" i="16"/>
  <c r="F34" i="16"/>
  <c r="E34" i="16"/>
  <c r="D34" i="16"/>
  <c r="D40" i="16" s="1"/>
  <c r="C34" i="16"/>
  <c r="AA34" i="17"/>
  <c r="Y34" i="17"/>
  <c r="X34" i="17"/>
  <c r="Z34" i="17" s="1"/>
  <c r="W34" i="17"/>
  <c r="V34" i="17"/>
  <c r="V40" i="17" s="1"/>
  <c r="U34" i="17"/>
  <c r="T34" i="17"/>
  <c r="S34" i="17"/>
  <c r="R34" i="17"/>
  <c r="R40" i="17" s="1"/>
  <c r="Q34" i="17"/>
  <c r="P34" i="17"/>
  <c r="O34" i="17"/>
  <c r="N34" i="17"/>
  <c r="N40" i="17" s="1"/>
  <c r="M34" i="17"/>
  <c r="L34" i="17"/>
  <c r="K34" i="17"/>
  <c r="J34" i="17"/>
  <c r="J40" i="17" s="1"/>
  <c r="I34" i="17"/>
  <c r="H34" i="17"/>
  <c r="G34" i="17"/>
  <c r="F34" i="17"/>
  <c r="F40" i="17" s="1"/>
  <c r="E34" i="17"/>
  <c r="D34" i="17"/>
  <c r="C34" i="17"/>
  <c r="AA34" i="18"/>
  <c r="Y34" i="18"/>
  <c r="X34" i="18"/>
  <c r="W34" i="18"/>
  <c r="V34" i="18"/>
  <c r="U34" i="18"/>
  <c r="T34" i="18"/>
  <c r="T40" i="18" s="1"/>
  <c r="S34" i="18"/>
  <c r="R34" i="18"/>
  <c r="Q34" i="18"/>
  <c r="P34" i="18"/>
  <c r="P40" i="18" s="1"/>
  <c r="O34" i="18"/>
  <c r="N34" i="18"/>
  <c r="M34" i="18"/>
  <c r="L34" i="18"/>
  <c r="L40" i="18" s="1"/>
  <c r="K34" i="18"/>
  <c r="J34" i="18"/>
  <c r="I34" i="18"/>
  <c r="H34" i="18"/>
  <c r="H40" i="18" s="1"/>
  <c r="G34" i="18"/>
  <c r="F34" i="18"/>
  <c r="E34" i="18"/>
  <c r="D34" i="18"/>
  <c r="C34" i="18"/>
  <c r="AA34" i="19"/>
  <c r="Y34" i="19"/>
  <c r="X34" i="19"/>
  <c r="Z34" i="19" s="1"/>
  <c r="W34" i="19"/>
  <c r="V34" i="19"/>
  <c r="V40" i="19" s="1"/>
  <c r="U34" i="19"/>
  <c r="T34" i="19"/>
  <c r="S34" i="19"/>
  <c r="R34" i="19"/>
  <c r="R40" i="19" s="1"/>
  <c r="Q34" i="19"/>
  <c r="P34" i="19"/>
  <c r="O34" i="19"/>
  <c r="N34" i="19"/>
  <c r="N40" i="19" s="1"/>
  <c r="M34" i="19"/>
  <c r="L34" i="19"/>
  <c r="K34" i="19"/>
  <c r="J34" i="19"/>
  <c r="J40" i="19" s="1"/>
  <c r="I34" i="19"/>
  <c r="H34" i="19"/>
  <c r="G34" i="19"/>
  <c r="F34" i="19"/>
  <c r="F40" i="19" s="1"/>
  <c r="E34" i="19"/>
  <c r="D34" i="19"/>
  <c r="C34" i="19"/>
  <c r="AA34" i="20"/>
  <c r="Y34" i="20"/>
  <c r="X34" i="20"/>
  <c r="W34" i="20"/>
  <c r="V34" i="20"/>
  <c r="U34" i="20"/>
  <c r="T34" i="20"/>
  <c r="T40" i="20" s="1"/>
  <c r="S34" i="20"/>
  <c r="R34" i="20"/>
  <c r="Q34" i="20"/>
  <c r="P34" i="20"/>
  <c r="P40" i="20" s="1"/>
  <c r="O34" i="20"/>
  <c r="N34" i="20"/>
  <c r="M34" i="20"/>
  <c r="L34" i="20"/>
  <c r="L40" i="20" s="1"/>
  <c r="K34" i="20"/>
  <c r="J34" i="20"/>
  <c r="I34" i="20"/>
  <c r="H34" i="20"/>
  <c r="H40" i="20" s="1"/>
  <c r="G34" i="20"/>
  <c r="F34" i="20"/>
  <c r="E34" i="20"/>
  <c r="D34" i="20"/>
  <c r="D40" i="20" s="1"/>
  <c r="C34" i="20"/>
  <c r="AA34" i="21"/>
  <c r="Y34" i="21"/>
  <c r="X34" i="21"/>
  <c r="W34" i="21"/>
  <c r="V34" i="21"/>
  <c r="V40" i="21" s="1"/>
  <c r="U34" i="21"/>
  <c r="T34" i="21"/>
  <c r="S34" i="21"/>
  <c r="R34" i="21"/>
  <c r="R40" i="21" s="1"/>
  <c r="Q34" i="21"/>
  <c r="P34" i="21"/>
  <c r="O34" i="21"/>
  <c r="N34" i="21"/>
  <c r="N40" i="21" s="1"/>
  <c r="M34" i="21"/>
  <c r="L34" i="21"/>
  <c r="K34" i="21"/>
  <c r="J34" i="21"/>
  <c r="J40" i="21" s="1"/>
  <c r="I34" i="21"/>
  <c r="H34" i="21"/>
  <c r="G34" i="21"/>
  <c r="F34" i="21"/>
  <c r="E34" i="21"/>
  <c r="D34" i="21"/>
  <c r="C34" i="21"/>
  <c r="AA34" i="22"/>
  <c r="Y34" i="22"/>
  <c r="X34" i="22"/>
  <c r="W34" i="22"/>
  <c r="V34" i="22"/>
  <c r="U34" i="22"/>
  <c r="T34" i="22"/>
  <c r="T40" i="22" s="1"/>
  <c r="S34" i="22"/>
  <c r="R34" i="22"/>
  <c r="Q34" i="22"/>
  <c r="P34" i="22"/>
  <c r="P40" i="22" s="1"/>
  <c r="O34" i="22"/>
  <c r="N34" i="22"/>
  <c r="M34" i="22"/>
  <c r="L34" i="22"/>
  <c r="L40" i="22" s="1"/>
  <c r="K34" i="22"/>
  <c r="J34" i="22"/>
  <c r="I34" i="22"/>
  <c r="H34" i="22"/>
  <c r="H40" i="22" s="1"/>
  <c r="G34" i="22"/>
  <c r="F34" i="22"/>
  <c r="E34" i="22"/>
  <c r="D34" i="22"/>
  <c r="D40" i="22" s="1"/>
  <c r="C34" i="22"/>
  <c r="AA34" i="23"/>
  <c r="Y34" i="23"/>
  <c r="X34" i="23"/>
  <c r="Z34" i="23" s="1"/>
  <c r="W34" i="23"/>
  <c r="V34" i="23"/>
  <c r="V40" i="23" s="1"/>
  <c r="U34" i="23"/>
  <c r="T34" i="23"/>
  <c r="S34" i="23"/>
  <c r="R34" i="23"/>
  <c r="Q34" i="23"/>
  <c r="P34" i="23"/>
  <c r="O34" i="23"/>
  <c r="N34" i="23"/>
  <c r="N40" i="23" s="1"/>
  <c r="M34" i="23"/>
  <c r="L34" i="23"/>
  <c r="K34" i="23"/>
  <c r="J34" i="23"/>
  <c r="J40" i="23" s="1"/>
  <c r="I34" i="23"/>
  <c r="H34" i="23"/>
  <c r="G34" i="23"/>
  <c r="F34" i="23"/>
  <c r="F40" i="23" s="1"/>
  <c r="E34" i="23"/>
  <c r="D34" i="23"/>
  <c r="C34" i="23"/>
  <c r="AA34" i="24"/>
  <c r="Y34" i="24"/>
  <c r="X34" i="24"/>
  <c r="X40" i="24" s="1"/>
  <c r="W34" i="24"/>
  <c r="V34" i="24"/>
  <c r="U34" i="24"/>
  <c r="T34" i="24"/>
  <c r="S34" i="24"/>
  <c r="R34" i="24"/>
  <c r="Q34" i="24"/>
  <c r="P34" i="24"/>
  <c r="P40" i="24" s="1"/>
  <c r="O34" i="24"/>
  <c r="N34" i="24"/>
  <c r="M34" i="24"/>
  <c r="L34" i="24"/>
  <c r="K34" i="24"/>
  <c r="J34" i="24"/>
  <c r="I34" i="24"/>
  <c r="H34" i="24"/>
  <c r="H40" i="24" s="1"/>
  <c r="G34" i="24"/>
  <c r="F34" i="24"/>
  <c r="E34" i="24"/>
  <c r="D34" i="24"/>
  <c r="C34" i="24"/>
  <c r="AA34" i="1"/>
  <c r="Y34" i="1"/>
  <c r="X34" i="1"/>
  <c r="Z34" i="1" s="1"/>
  <c r="W34" i="1"/>
  <c r="V34" i="1"/>
  <c r="V40" i="1" s="1"/>
  <c r="U34" i="1"/>
  <c r="T34" i="1"/>
  <c r="S34" i="1"/>
  <c r="R34" i="1"/>
  <c r="R40" i="1" s="1"/>
  <c r="Q34" i="1"/>
  <c r="P34" i="1"/>
  <c r="O34" i="1"/>
  <c r="N34" i="1"/>
  <c r="M34" i="1"/>
  <c r="L34" i="1"/>
  <c r="K34" i="1"/>
  <c r="J34" i="1"/>
  <c r="J40" i="1" s="1"/>
  <c r="I34" i="1"/>
  <c r="H34" i="1"/>
  <c r="G34" i="1"/>
  <c r="F34" i="1"/>
  <c r="F40" i="1" s="1"/>
  <c r="E34" i="1"/>
  <c r="D34" i="1"/>
  <c r="C34" i="1"/>
  <c r="D25" i="2"/>
  <c r="D42" i="2" s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O25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Q25" i="5"/>
  <c r="Q42" i="5" s="1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X25" i="8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H25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J25" i="11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W24" i="13"/>
  <c r="V24" i="13"/>
  <c r="U24" i="13"/>
  <c r="U25" i="13" s="1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K25" i="14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W24" i="15"/>
  <c r="W25" i="15" s="1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G25" i="15" s="1"/>
  <c r="F24" i="15"/>
  <c r="E24" i="15"/>
  <c r="D24" i="15"/>
  <c r="C24" i="15"/>
  <c r="C25" i="15" s="1"/>
  <c r="AA24" i="16"/>
  <c r="Z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N25" i="17"/>
  <c r="N42" i="17" s="1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N25" i="18" s="1"/>
  <c r="M24" i="18"/>
  <c r="L24" i="18"/>
  <c r="K24" i="18"/>
  <c r="J24" i="18"/>
  <c r="J25" i="18" s="1"/>
  <c r="I24" i="18"/>
  <c r="H24" i="18"/>
  <c r="G24" i="18"/>
  <c r="F24" i="18"/>
  <c r="F25" i="18" s="1"/>
  <c r="E24" i="18"/>
  <c r="D24" i="18"/>
  <c r="C24" i="18"/>
  <c r="AA25" i="19"/>
  <c r="J25" i="19"/>
  <c r="J42" i="19" s="1"/>
  <c r="AA24" i="19"/>
  <c r="Y24" i="19"/>
  <c r="X24" i="19"/>
  <c r="W24" i="19"/>
  <c r="V24" i="19"/>
  <c r="U24" i="19"/>
  <c r="T24" i="19"/>
  <c r="T25" i="19" s="1"/>
  <c r="S24" i="19"/>
  <c r="R24" i="19"/>
  <c r="Q24" i="19"/>
  <c r="P24" i="19"/>
  <c r="P25" i="19" s="1"/>
  <c r="O24" i="19"/>
  <c r="N24" i="19"/>
  <c r="M24" i="19"/>
  <c r="L24" i="19"/>
  <c r="L25" i="19" s="1"/>
  <c r="K24" i="19"/>
  <c r="J24" i="19"/>
  <c r="I24" i="19"/>
  <c r="H24" i="19"/>
  <c r="H25" i="19" s="1"/>
  <c r="G24" i="19"/>
  <c r="F24" i="19"/>
  <c r="E24" i="19"/>
  <c r="D24" i="19"/>
  <c r="D25" i="19" s="1"/>
  <c r="C24" i="19"/>
  <c r="AA24" i="20"/>
  <c r="AA25" i="20" s="1"/>
  <c r="Y24" i="20"/>
  <c r="X24" i="20"/>
  <c r="W24" i="20"/>
  <c r="V24" i="20"/>
  <c r="V25" i="20" s="1"/>
  <c r="U24" i="20"/>
  <c r="T24" i="20"/>
  <c r="S24" i="20"/>
  <c r="R24" i="20"/>
  <c r="R25" i="20" s="1"/>
  <c r="Q24" i="20"/>
  <c r="P24" i="20"/>
  <c r="O24" i="20"/>
  <c r="N24" i="20"/>
  <c r="N25" i="20" s="1"/>
  <c r="M24" i="20"/>
  <c r="L24" i="20"/>
  <c r="K24" i="20"/>
  <c r="J24" i="20"/>
  <c r="J25" i="20" s="1"/>
  <c r="I24" i="20"/>
  <c r="H24" i="20"/>
  <c r="G24" i="20"/>
  <c r="F24" i="20"/>
  <c r="F25" i="20" s="1"/>
  <c r="E24" i="20"/>
  <c r="D24" i="20"/>
  <c r="C24" i="20"/>
  <c r="W25" i="21"/>
  <c r="W42" i="21" s="1"/>
  <c r="AA24" i="21"/>
  <c r="AA25" i="21" s="1"/>
  <c r="Y24" i="21"/>
  <c r="X24" i="21"/>
  <c r="W24" i="21"/>
  <c r="V24" i="21"/>
  <c r="U24" i="21"/>
  <c r="T24" i="21"/>
  <c r="S24" i="21"/>
  <c r="R24" i="21"/>
  <c r="Q24" i="21"/>
  <c r="P24" i="21"/>
  <c r="O24" i="21"/>
  <c r="N24" i="21"/>
  <c r="N25" i="21" s="1"/>
  <c r="N42" i="21" s="1"/>
  <c r="M24" i="21"/>
  <c r="L24" i="21"/>
  <c r="K24" i="21"/>
  <c r="J24" i="21"/>
  <c r="I24" i="21"/>
  <c r="H24" i="21"/>
  <c r="G24" i="21"/>
  <c r="F24" i="21"/>
  <c r="E24" i="21"/>
  <c r="D24" i="21"/>
  <c r="C24" i="21"/>
  <c r="Y25" i="22"/>
  <c r="AA24" i="22"/>
  <c r="Y24" i="22"/>
  <c r="X24" i="22"/>
  <c r="Z24" i="22" s="1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W24" i="23"/>
  <c r="V24" i="23"/>
  <c r="U24" i="23"/>
  <c r="T24" i="23"/>
  <c r="S24" i="23"/>
  <c r="R24" i="23"/>
  <c r="R25" i="23" s="1"/>
  <c r="R42" i="23" s="1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X25" i="24" s="1"/>
  <c r="X42" i="24" s="1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H25" i="24" s="1"/>
  <c r="H42" i="24" s="1"/>
  <c r="G24" i="24"/>
  <c r="F24" i="24"/>
  <c r="E24" i="24"/>
  <c r="D24" i="24"/>
  <c r="C24" i="24"/>
  <c r="AA24" i="1"/>
  <c r="Y24" i="1"/>
  <c r="X24" i="1"/>
  <c r="Z24" i="1" s="1"/>
  <c r="W24" i="1"/>
  <c r="W25" i="1" s="1"/>
  <c r="V24" i="1"/>
  <c r="U24" i="1"/>
  <c r="T24" i="1"/>
  <c r="S24" i="1"/>
  <c r="S25" i="1" s="1"/>
  <c r="R24" i="1"/>
  <c r="Q24" i="1"/>
  <c r="P24" i="1"/>
  <c r="O24" i="1"/>
  <c r="O25" i="1" s="1"/>
  <c r="N24" i="1"/>
  <c r="M24" i="1"/>
  <c r="L24" i="1"/>
  <c r="K24" i="1"/>
  <c r="K25" i="1" s="1"/>
  <c r="J24" i="1"/>
  <c r="I24" i="1"/>
  <c r="H24" i="1"/>
  <c r="G24" i="1"/>
  <c r="G25" i="1" s="1"/>
  <c r="F24" i="1"/>
  <c r="E24" i="1"/>
  <c r="D24" i="1"/>
  <c r="C24" i="1"/>
  <c r="C25" i="1" s="1"/>
  <c r="AA12" i="2"/>
  <c r="Y12" i="2"/>
  <c r="X12" i="2"/>
  <c r="W12" i="2"/>
  <c r="V12" i="2"/>
  <c r="U12" i="2"/>
  <c r="T12" i="2"/>
  <c r="T25" i="2" s="1"/>
  <c r="T42" i="2" s="1"/>
  <c r="S12" i="2"/>
  <c r="R12" i="2"/>
  <c r="Q12" i="2"/>
  <c r="P12" i="2"/>
  <c r="P25" i="2" s="1"/>
  <c r="P42" i="2" s="1"/>
  <c r="O12" i="2"/>
  <c r="N12" i="2"/>
  <c r="M12" i="2"/>
  <c r="L12" i="2"/>
  <c r="L25" i="2" s="1"/>
  <c r="L42" i="2" s="1"/>
  <c r="K12" i="2"/>
  <c r="J12" i="2"/>
  <c r="I12" i="2"/>
  <c r="H12" i="2"/>
  <c r="H25" i="2" s="1"/>
  <c r="H42" i="2" s="1"/>
  <c r="G12" i="2"/>
  <c r="F12" i="2"/>
  <c r="E12" i="2"/>
  <c r="D12" i="2"/>
  <c r="C12" i="2"/>
  <c r="AA12" i="3"/>
  <c r="Y12" i="3"/>
  <c r="X12" i="3"/>
  <c r="Z12" i="3" s="1"/>
  <c r="W12" i="3"/>
  <c r="V12" i="3"/>
  <c r="V25" i="3" s="1"/>
  <c r="V42" i="3" s="1"/>
  <c r="U12" i="3"/>
  <c r="T12" i="3"/>
  <c r="S12" i="3"/>
  <c r="R12" i="3"/>
  <c r="R25" i="3" s="1"/>
  <c r="R42" i="3" s="1"/>
  <c r="Q12" i="3"/>
  <c r="Q25" i="3" s="1"/>
  <c r="P12" i="3"/>
  <c r="O12" i="3"/>
  <c r="N12" i="3"/>
  <c r="N25" i="3" s="1"/>
  <c r="N42" i="3" s="1"/>
  <c r="M12" i="3"/>
  <c r="M25" i="3" s="1"/>
  <c r="L12" i="3"/>
  <c r="K12" i="3"/>
  <c r="J12" i="3"/>
  <c r="J25" i="3" s="1"/>
  <c r="J42" i="3" s="1"/>
  <c r="I12" i="3"/>
  <c r="I25" i="3" s="1"/>
  <c r="H12" i="3"/>
  <c r="G12" i="3"/>
  <c r="F12" i="3"/>
  <c r="F25" i="3" s="1"/>
  <c r="F42" i="3" s="1"/>
  <c r="E12" i="3"/>
  <c r="E25" i="3" s="1"/>
  <c r="D12" i="3"/>
  <c r="C12" i="3"/>
  <c r="AA12" i="4"/>
  <c r="AA25" i="4" s="1"/>
  <c r="Y12" i="4"/>
  <c r="X12" i="4"/>
  <c r="X25" i="4" s="1"/>
  <c r="X42" i="4" s="1"/>
  <c r="W12" i="4"/>
  <c r="W25" i="4" s="1"/>
  <c r="V12" i="4"/>
  <c r="U12" i="4"/>
  <c r="T12" i="4"/>
  <c r="T25" i="4" s="1"/>
  <c r="T42" i="4" s="1"/>
  <c r="S12" i="4"/>
  <c r="S25" i="4" s="1"/>
  <c r="R12" i="4"/>
  <c r="Q12" i="4"/>
  <c r="P12" i="4"/>
  <c r="P25" i="4" s="1"/>
  <c r="P42" i="4" s="1"/>
  <c r="O12" i="4"/>
  <c r="N12" i="4"/>
  <c r="M12" i="4"/>
  <c r="L12" i="4"/>
  <c r="L25" i="4" s="1"/>
  <c r="L42" i="4" s="1"/>
  <c r="K12" i="4"/>
  <c r="K25" i="4" s="1"/>
  <c r="J12" i="4"/>
  <c r="I12" i="4"/>
  <c r="H12" i="4"/>
  <c r="H25" i="4" s="1"/>
  <c r="H42" i="4" s="1"/>
  <c r="G12" i="4"/>
  <c r="G25" i="4" s="1"/>
  <c r="F12" i="4"/>
  <c r="E12" i="4"/>
  <c r="D12" i="4"/>
  <c r="D25" i="4" s="1"/>
  <c r="D42" i="4" s="1"/>
  <c r="C12" i="4"/>
  <c r="C25" i="4" s="1"/>
  <c r="AA12" i="5"/>
  <c r="Y12" i="5"/>
  <c r="Y25" i="5" s="1"/>
  <c r="Y42" i="5" s="1"/>
  <c r="X12" i="5"/>
  <c r="Z12" i="5" s="1"/>
  <c r="W12" i="5"/>
  <c r="V12" i="5"/>
  <c r="V25" i="5" s="1"/>
  <c r="V42" i="5" s="1"/>
  <c r="U12" i="5"/>
  <c r="U25" i="5" s="1"/>
  <c r="U42" i="5" s="1"/>
  <c r="T12" i="5"/>
  <c r="S12" i="5"/>
  <c r="R12" i="5"/>
  <c r="R25" i="5" s="1"/>
  <c r="R42" i="5" s="1"/>
  <c r="Q12" i="5"/>
  <c r="P12" i="5"/>
  <c r="O12" i="5"/>
  <c r="N12" i="5"/>
  <c r="N25" i="5" s="1"/>
  <c r="N42" i="5" s="1"/>
  <c r="M12" i="5"/>
  <c r="M25" i="5" s="1"/>
  <c r="M42" i="5" s="1"/>
  <c r="L12" i="5"/>
  <c r="K12" i="5"/>
  <c r="J12" i="5"/>
  <c r="J25" i="5" s="1"/>
  <c r="J42" i="5" s="1"/>
  <c r="I12" i="5"/>
  <c r="I25" i="5" s="1"/>
  <c r="I42" i="5" s="1"/>
  <c r="H12" i="5"/>
  <c r="G12" i="5"/>
  <c r="F12" i="5"/>
  <c r="F25" i="5" s="1"/>
  <c r="F42" i="5" s="1"/>
  <c r="E12" i="5"/>
  <c r="E25" i="5" s="1"/>
  <c r="E42" i="5" s="1"/>
  <c r="D12" i="5"/>
  <c r="C12" i="5"/>
  <c r="AA12" i="6"/>
  <c r="AA25" i="6" s="1"/>
  <c r="Y12" i="6"/>
  <c r="X12" i="6"/>
  <c r="Z12" i="6" s="1"/>
  <c r="W12" i="6"/>
  <c r="W25" i="6" s="1"/>
  <c r="V12" i="6"/>
  <c r="U12" i="6"/>
  <c r="T12" i="6"/>
  <c r="T25" i="6" s="1"/>
  <c r="T42" i="6" s="1"/>
  <c r="S12" i="6"/>
  <c r="S25" i="6" s="1"/>
  <c r="R12" i="6"/>
  <c r="Q12" i="6"/>
  <c r="P12" i="6"/>
  <c r="P25" i="6" s="1"/>
  <c r="P42" i="6" s="1"/>
  <c r="O12" i="6"/>
  <c r="O25" i="6" s="1"/>
  <c r="N12" i="6"/>
  <c r="M12" i="6"/>
  <c r="L12" i="6"/>
  <c r="L25" i="6" s="1"/>
  <c r="L42" i="6" s="1"/>
  <c r="K12" i="6"/>
  <c r="K25" i="6" s="1"/>
  <c r="J12" i="6"/>
  <c r="I12" i="6"/>
  <c r="H12" i="6"/>
  <c r="H25" i="6" s="1"/>
  <c r="H42" i="6" s="1"/>
  <c r="G12" i="6"/>
  <c r="G25" i="6" s="1"/>
  <c r="F12" i="6"/>
  <c r="E12" i="6"/>
  <c r="D12" i="6"/>
  <c r="D25" i="6" s="1"/>
  <c r="D42" i="6" s="1"/>
  <c r="C12" i="6"/>
  <c r="C25" i="6" s="1"/>
  <c r="AA12" i="7"/>
  <c r="Y12" i="7"/>
  <c r="Y25" i="7" s="1"/>
  <c r="X12" i="7"/>
  <c r="Z12" i="7" s="1"/>
  <c r="W12" i="7"/>
  <c r="V12" i="7"/>
  <c r="V25" i="7" s="1"/>
  <c r="U12" i="7"/>
  <c r="U25" i="7" s="1"/>
  <c r="T12" i="7"/>
  <c r="S12" i="7"/>
  <c r="R12" i="7"/>
  <c r="R25" i="7" s="1"/>
  <c r="Q12" i="7"/>
  <c r="Q25" i="7" s="1"/>
  <c r="P12" i="7"/>
  <c r="O12" i="7"/>
  <c r="N12" i="7"/>
  <c r="N25" i="7" s="1"/>
  <c r="M12" i="7"/>
  <c r="M25" i="7" s="1"/>
  <c r="L12" i="7"/>
  <c r="K12" i="7"/>
  <c r="J12" i="7"/>
  <c r="J25" i="7" s="1"/>
  <c r="I12" i="7"/>
  <c r="I25" i="7" s="1"/>
  <c r="H12" i="7"/>
  <c r="G12" i="7"/>
  <c r="F12" i="7"/>
  <c r="F25" i="7" s="1"/>
  <c r="E12" i="7"/>
  <c r="E25" i="7" s="1"/>
  <c r="D12" i="7"/>
  <c r="C12" i="7"/>
  <c r="AA12" i="8"/>
  <c r="AA25" i="8" s="1"/>
  <c r="Y12" i="8"/>
  <c r="X12" i="8"/>
  <c r="Z12" i="8" s="1"/>
  <c r="W12" i="8"/>
  <c r="W25" i="8" s="1"/>
  <c r="V12" i="8"/>
  <c r="U12" i="8"/>
  <c r="T12" i="8"/>
  <c r="T25" i="8" s="1"/>
  <c r="S12" i="8"/>
  <c r="S25" i="8" s="1"/>
  <c r="R12" i="8"/>
  <c r="Q12" i="8"/>
  <c r="P12" i="8"/>
  <c r="P25" i="8" s="1"/>
  <c r="O12" i="8"/>
  <c r="O25" i="8" s="1"/>
  <c r="N12" i="8"/>
  <c r="M12" i="8"/>
  <c r="L12" i="8"/>
  <c r="L25" i="8" s="1"/>
  <c r="K12" i="8"/>
  <c r="K25" i="8" s="1"/>
  <c r="J12" i="8"/>
  <c r="I12" i="8"/>
  <c r="H12" i="8"/>
  <c r="H25" i="8" s="1"/>
  <c r="G12" i="8"/>
  <c r="G25" i="8" s="1"/>
  <c r="F12" i="8"/>
  <c r="E12" i="8"/>
  <c r="D12" i="8"/>
  <c r="D25" i="8" s="1"/>
  <c r="C12" i="8"/>
  <c r="C25" i="8" s="1"/>
  <c r="AA12" i="9"/>
  <c r="Y12" i="9"/>
  <c r="Y25" i="9" s="1"/>
  <c r="X12" i="9"/>
  <c r="W12" i="9"/>
  <c r="V12" i="9"/>
  <c r="V25" i="9" s="1"/>
  <c r="U12" i="9"/>
  <c r="U25" i="9" s="1"/>
  <c r="T12" i="9"/>
  <c r="S12" i="9"/>
  <c r="R12" i="9"/>
  <c r="R25" i="9" s="1"/>
  <c r="Q12" i="9"/>
  <c r="Q25" i="9" s="1"/>
  <c r="P12" i="9"/>
  <c r="O12" i="9"/>
  <c r="N12" i="9"/>
  <c r="N25" i="9" s="1"/>
  <c r="M12" i="9"/>
  <c r="M25" i="9" s="1"/>
  <c r="L12" i="9"/>
  <c r="K12" i="9"/>
  <c r="J12" i="9"/>
  <c r="J25" i="9" s="1"/>
  <c r="I12" i="9"/>
  <c r="I25" i="9" s="1"/>
  <c r="H12" i="9"/>
  <c r="G12" i="9"/>
  <c r="F12" i="9"/>
  <c r="F25" i="9" s="1"/>
  <c r="E12" i="9"/>
  <c r="E25" i="9" s="1"/>
  <c r="D12" i="9"/>
  <c r="C12" i="9"/>
  <c r="AA12" i="10"/>
  <c r="AA25" i="10" s="1"/>
  <c r="Y12" i="10"/>
  <c r="X12" i="10"/>
  <c r="Z12" i="10" s="1"/>
  <c r="W12" i="10"/>
  <c r="W25" i="10" s="1"/>
  <c r="V12" i="10"/>
  <c r="U12" i="10"/>
  <c r="T12" i="10"/>
  <c r="T25" i="10" s="1"/>
  <c r="S12" i="10"/>
  <c r="S25" i="10" s="1"/>
  <c r="R12" i="10"/>
  <c r="Q12" i="10"/>
  <c r="P12" i="10"/>
  <c r="P25" i="10" s="1"/>
  <c r="O12" i="10"/>
  <c r="O25" i="10" s="1"/>
  <c r="N12" i="10"/>
  <c r="M12" i="10"/>
  <c r="L12" i="10"/>
  <c r="L25" i="10" s="1"/>
  <c r="K12" i="10"/>
  <c r="K25" i="10" s="1"/>
  <c r="J12" i="10"/>
  <c r="I12" i="10"/>
  <c r="H12" i="10"/>
  <c r="G12" i="10"/>
  <c r="G25" i="10" s="1"/>
  <c r="F12" i="10"/>
  <c r="E12" i="10"/>
  <c r="D12" i="10"/>
  <c r="D25" i="10" s="1"/>
  <c r="C12" i="10"/>
  <c r="C25" i="10" s="1"/>
  <c r="AA12" i="11"/>
  <c r="AA25" i="11" s="1"/>
  <c r="Y12" i="11"/>
  <c r="Y25" i="11" s="1"/>
  <c r="X12" i="11"/>
  <c r="Z12" i="11" s="1"/>
  <c r="W12" i="11"/>
  <c r="W25" i="11" s="1"/>
  <c r="V12" i="11"/>
  <c r="V25" i="11" s="1"/>
  <c r="U12" i="11"/>
  <c r="U25" i="11" s="1"/>
  <c r="T12" i="11"/>
  <c r="S12" i="11"/>
  <c r="R12" i="11"/>
  <c r="R25" i="11" s="1"/>
  <c r="Q12" i="11"/>
  <c r="Q25" i="11" s="1"/>
  <c r="P12" i="11"/>
  <c r="O12" i="11"/>
  <c r="O25" i="11" s="1"/>
  <c r="N12" i="11"/>
  <c r="N25" i="11" s="1"/>
  <c r="M12" i="11"/>
  <c r="M25" i="11" s="1"/>
  <c r="L12" i="11"/>
  <c r="K12" i="11"/>
  <c r="K25" i="11" s="1"/>
  <c r="J12" i="11"/>
  <c r="I12" i="11"/>
  <c r="I25" i="11" s="1"/>
  <c r="H12" i="11"/>
  <c r="G12" i="11"/>
  <c r="G25" i="11" s="1"/>
  <c r="F12" i="11"/>
  <c r="F25" i="11" s="1"/>
  <c r="E12" i="11"/>
  <c r="E25" i="11" s="1"/>
  <c r="D12" i="11"/>
  <c r="C12" i="11"/>
  <c r="AA12" i="12"/>
  <c r="AA25" i="12" s="1"/>
  <c r="Z12" i="12"/>
  <c r="Y12" i="12"/>
  <c r="X12" i="12"/>
  <c r="X25" i="12" s="1"/>
  <c r="W12" i="12"/>
  <c r="W25" i="12" s="1"/>
  <c r="V12" i="12"/>
  <c r="U12" i="12"/>
  <c r="T12" i="12"/>
  <c r="S12" i="12"/>
  <c r="S25" i="12" s="1"/>
  <c r="R12" i="12"/>
  <c r="Q12" i="12"/>
  <c r="P12" i="12"/>
  <c r="O12" i="12"/>
  <c r="O25" i="12" s="1"/>
  <c r="N12" i="12"/>
  <c r="M12" i="12"/>
  <c r="L12" i="12"/>
  <c r="K12" i="12"/>
  <c r="K25" i="12" s="1"/>
  <c r="J12" i="12"/>
  <c r="I12" i="12"/>
  <c r="H12" i="12"/>
  <c r="H25" i="12" s="1"/>
  <c r="G12" i="12"/>
  <c r="G25" i="12" s="1"/>
  <c r="F12" i="12"/>
  <c r="E12" i="12"/>
  <c r="D12" i="12"/>
  <c r="C12" i="12"/>
  <c r="C25" i="12" s="1"/>
  <c r="AA12" i="13"/>
  <c r="AA25" i="13" s="1"/>
  <c r="Y12" i="13"/>
  <c r="X12" i="13"/>
  <c r="W12" i="13"/>
  <c r="V12" i="13"/>
  <c r="U12" i="13"/>
  <c r="T12" i="13"/>
  <c r="S12" i="13"/>
  <c r="S25" i="13" s="1"/>
  <c r="R12" i="13"/>
  <c r="Q12" i="13"/>
  <c r="P12" i="13"/>
  <c r="O12" i="13"/>
  <c r="O25" i="13" s="1"/>
  <c r="N12" i="13"/>
  <c r="N25" i="13" s="1"/>
  <c r="M12" i="13"/>
  <c r="L12" i="13"/>
  <c r="K12" i="13"/>
  <c r="K25" i="13" s="1"/>
  <c r="J12" i="13"/>
  <c r="J25" i="13" s="1"/>
  <c r="I12" i="13"/>
  <c r="I25" i="13" s="1"/>
  <c r="H12" i="13"/>
  <c r="G12" i="13"/>
  <c r="F12" i="13"/>
  <c r="E12" i="13"/>
  <c r="D12" i="13"/>
  <c r="C12" i="13"/>
  <c r="C25" i="13" s="1"/>
  <c r="AA12" i="14"/>
  <c r="AA25" i="14" s="1"/>
  <c r="Y12" i="14"/>
  <c r="X12" i="14"/>
  <c r="X25" i="14" s="1"/>
  <c r="W12" i="14"/>
  <c r="W25" i="14" s="1"/>
  <c r="V12" i="14"/>
  <c r="U12" i="14"/>
  <c r="T12" i="14"/>
  <c r="S12" i="14"/>
  <c r="S25" i="14" s="1"/>
  <c r="R12" i="14"/>
  <c r="Q12" i="14"/>
  <c r="P12" i="14"/>
  <c r="O12" i="14"/>
  <c r="O25" i="14" s="1"/>
  <c r="O42" i="14" s="1"/>
  <c r="N12" i="14"/>
  <c r="M12" i="14"/>
  <c r="L12" i="14"/>
  <c r="K12" i="14"/>
  <c r="J12" i="14"/>
  <c r="I12" i="14"/>
  <c r="H12" i="14"/>
  <c r="H25" i="14" s="1"/>
  <c r="H42" i="14" s="1"/>
  <c r="G12" i="14"/>
  <c r="G25" i="14" s="1"/>
  <c r="F12" i="14"/>
  <c r="E12" i="14"/>
  <c r="D12" i="14"/>
  <c r="C12" i="14"/>
  <c r="C25" i="14" s="1"/>
  <c r="AA12" i="15"/>
  <c r="AA25" i="15" s="1"/>
  <c r="Y12" i="15"/>
  <c r="X12" i="15"/>
  <c r="W12" i="15"/>
  <c r="V12" i="15"/>
  <c r="U12" i="15"/>
  <c r="U25" i="15" s="1"/>
  <c r="T12" i="15"/>
  <c r="S12" i="15"/>
  <c r="R12" i="15"/>
  <c r="Q12" i="15"/>
  <c r="Q25" i="15" s="1"/>
  <c r="P12" i="15"/>
  <c r="O12" i="15"/>
  <c r="N12" i="15"/>
  <c r="N25" i="15" s="1"/>
  <c r="N42" i="15" s="1"/>
  <c r="M12" i="15"/>
  <c r="M25" i="15" s="1"/>
  <c r="L12" i="15"/>
  <c r="K12" i="15"/>
  <c r="K25" i="15" s="1"/>
  <c r="J12" i="15"/>
  <c r="J25" i="15" s="1"/>
  <c r="J42" i="15" s="1"/>
  <c r="I12" i="15"/>
  <c r="I25" i="15" s="1"/>
  <c r="H12" i="15"/>
  <c r="G12" i="15"/>
  <c r="F12" i="15"/>
  <c r="E12" i="15"/>
  <c r="E25" i="15" s="1"/>
  <c r="D12" i="15"/>
  <c r="C12" i="15"/>
  <c r="AA12" i="16"/>
  <c r="Y12" i="16"/>
  <c r="X12" i="16"/>
  <c r="X25" i="16" s="1"/>
  <c r="W12" i="16"/>
  <c r="V12" i="16"/>
  <c r="U12" i="16"/>
  <c r="T12" i="16"/>
  <c r="T25" i="16" s="1"/>
  <c r="T42" i="16" s="1"/>
  <c r="S12" i="16"/>
  <c r="R12" i="16"/>
  <c r="Q12" i="16"/>
  <c r="P12" i="16"/>
  <c r="P25" i="16" s="1"/>
  <c r="O12" i="16"/>
  <c r="N12" i="16"/>
  <c r="M12" i="16"/>
  <c r="L12" i="16"/>
  <c r="L25" i="16" s="1"/>
  <c r="L42" i="16" s="1"/>
  <c r="K12" i="16"/>
  <c r="J12" i="16"/>
  <c r="I12" i="16"/>
  <c r="H12" i="16"/>
  <c r="H25" i="16" s="1"/>
  <c r="H42" i="16" s="1"/>
  <c r="G12" i="16"/>
  <c r="F12" i="16"/>
  <c r="E12" i="16"/>
  <c r="D12" i="16"/>
  <c r="D25" i="16" s="1"/>
  <c r="D42" i="16" s="1"/>
  <c r="C12" i="16"/>
  <c r="AA12" i="17"/>
  <c r="Y12" i="17"/>
  <c r="X12" i="17"/>
  <c r="Z12" i="17" s="1"/>
  <c r="W12" i="17"/>
  <c r="W25" i="17" s="1"/>
  <c r="V12" i="17"/>
  <c r="V25" i="17" s="1"/>
  <c r="V42" i="17" s="1"/>
  <c r="U12" i="17"/>
  <c r="T12" i="17"/>
  <c r="S12" i="17"/>
  <c r="R12" i="17"/>
  <c r="R25" i="17" s="1"/>
  <c r="R42" i="17" s="1"/>
  <c r="Q12" i="17"/>
  <c r="P12" i="17"/>
  <c r="O12" i="17"/>
  <c r="O25" i="17" s="1"/>
  <c r="N12" i="17"/>
  <c r="M12" i="17"/>
  <c r="L12" i="17"/>
  <c r="K12" i="17"/>
  <c r="J12" i="17"/>
  <c r="J25" i="17" s="1"/>
  <c r="J42" i="17" s="1"/>
  <c r="I12" i="17"/>
  <c r="H12" i="17"/>
  <c r="G12" i="17"/>
  <c r="G25" i="17" s="1"/>
  <c r="F12" i="17"/>
  <c r="F25" i="17" s="1"/>
  <c r="F42" i="17" s="1"/>
  <c r="E12" i="17"/>
  <c r="D12" i="17"/>
  <c r="C12" i="17"/>
  <c r="AA12" i="18"/>
  <c r="Y12" i="18"/>
  <c r="Y25" i="18" s="1"/>
  <c r="X12" i="18"/>
  <c r="W12" i="18"/>
  <c r="V12" i="18"/>
  <c r="U12" i="18"/>
  <c r="T12" i="18"/>
  <c r="T25" i="18" s="1"/>
  <c r="T42" i="18" s="1"/>
  <c r="S12" i="18"/>
  <c r="R12" i="18"/>
  <c r="Q12" i="18"/>
  <c r="Q25" i="18" s="1"/>
  <c r="P12" i="18"/>
  <c r="P25" i="18" s="1"/>
  <c r="P42" i="18" s="1"/>
  <c r="O12" i="18"/>
  <c r="N12" i="18"/>
  <c r="M12" i="18"/>
  <c r="L12" i="18"/>
  <c r="L25" i="18" s="1"/>
  <c r="L42" i="18" s="1"/>
  <c r="K12" i="18"/>
  <c r="J12" i="18"/>
  <c r="I12" i="18"/>
  <c r="I25" i="18" s="1"/>
  <c r="H12" i="18"/>
  <c r="H25" i="18" s="1"/>
  <c r="H42" i="18" s="1"/>
  <c r="G12" i="18"/>
  <c r="F12" i="18"/>
  <c r="E12" i="18"/>
  <c r="D12" i="18"/>
  <c r="D25" i="18" s="1"/>
  <c r="D42" i="18" s="1"/>
  <c r="C12" i="18"/>
  <c r="AA12" i="19"/>
  <c r="Y12" i="19"/>
  <c r="X12" i="19"/>
  <c r="W12" i="19"/>
  <c r="V12" i="19"/>
  <c r="V25" i="19" s="1"/>
  <c r="V42" i="19" s="1"/>
  <c r="U12" i="19"/>
  <c r="T12" i="19"/>
  <c r="S12" i="19"/>
  <c r="R12" i="19"/>
  <c r="R25" i="19" s="1"/>
  <c r="R42" i="19" s="1"/>
  <c r="Q12" i="19"/>
  <c r="P12" i="19"/>
  <c r="O12" i="19"/>
  <c r="N12" i="19"/>
  <c r="N25" i="19" s="1"/>
  <c r="N42" i="19" s="1"/>
  <c r="M12" i="19"/>
  <c r="L12" i="19"/>
  <c r="K12" i="19"/>
  <c r="J12" i="19"/>
  <c r="I12" i="19"/>
  <c r="H12" i="19"/>
  <c r="G12" i="19"/>
  <c r="F12" i="19"/>
  <c r="F25" i="19" s="1"/>
  <c r="F42" i="19" s="1"/>
  <c r="E12" i="19"/>
  <c r="D12" i="19"/>
  <c r="C12" i="19"/>
  <c r="AA12" i="20"/>
  <c r="Y12" i="20"/>
  <c r="X12" i="20"/>
  <c r="X25" i="20" s="1"/>
  <c r="W12" i="20"/>
  <c r="V12" i="20"/>
  <c r="U12" i="20"/>
  <c r="T12" i="20"/>
  <c r="T25" i="20" s="1"/>
  <c r="T42" i="20" s="1"/>
  <c r="S12" i="20"/>
  <c r="R12" i="20"/>
  <c r="Q12" i="20"/>
  <c r="P12" i="20"/>
  <c r="P25" i="20" s="1"/>
  <c r="P42" i="20" s="1"/>
  <c r="O12" i="20"/>
  <c r="N12" i="20"/>
  <c r="M12" i="20"/>
  <c r="L12" i="20"/>
  <c r="L25" i="20" s="1"/>
  <c r="L42" i="20" s="1"/>
  <c r="K12" i="20"/>
  <c r="J12" i="20"/>
  <c r="I12" i="20"/>
  <c r="H12" i="20"/>
  <c r="H25" i="20" s="1"/>
  <c r="H42" i="20" s="1"/>
  <c r="G12" i="20"/>
  <c r="F12" i="20"/>
  <c r="E12" i="20"/>
  <c r="D12" i="20"/>
  <c r="D25" i="20" s="1"/>
  <c r="D42" i="20" s="1"/>
  <c r="C12" i="20"/>
  <c r="AA12" i="21"/>
  <c r="Y12" i="21"/>
  <c r="X12" i="21"/>
  <c r="Z12" i="21" s="1"/>
  <c r="W12" i="21"/>
  <c r="V12" i="21"/>
  <c r="V25" i="21" s="1"/>
  <c r="V42" i="21" s="1"/>
  <c r="U12" i="21"/>
  <c r="T12" i="21"/>
  <c r="S12" i="21"/>
  <c r="R12" i="21"/>
  <c r="R25" i="21" s="1"/>
  <c r="R42" i="21" s="1"/>
  <c r="Q12" i="21"/>
  <c r="P12" i="21"/>
  <c r="O12" i="21"/>
  <c r="O25" i="21" s="1"/>
  <c r="O42" i="21" s="1"/>
  <c r="N12" i="21"/>
  <c r="M12" i="21"/>
  <c r="L12" i="21"/>
  <c r="K12" i="21"/>
  <c r="J12" i="21"/>
  <c r="J25" i="21" s="1"/>
  <c r="J42" i="21" s="1"/>
  <c r="I12" i="21"/>
  <c r="H12" i="21"/>
  <c r="G12" i="21"/>
  <c r="G25" i="21" s="1"/>
  <c r="G42" i="21" s="1"/>
  <c r="F12" i="21"/>
  <c r="F25" i="21" s="1"/>
  <c r="F42" i="21" s="1"/>
  <c r="E12" i="21"/>
  <c r="D12" i="21"/>
  <c r="C12" i="21"/>
  <c r="AA12" i="22"/>
  <c r="Y12" i="22"/>
  <c r="X12" i="22"/>
  <c r="Z12" i="22" s="1"/>
  <c r="W12" i="22"/>
  <c r="V12" i="22"/>
  <c r="U12" i="22"/>
  <c r="T12" i="22"/>
  <c r="T25" i="22" s="1"/>
  <c r="T42" i="22" s="1"/>
  <c r="S12" i="22"/>
  <c r="R12" i="22"/>
  <c r="Q12" i="22"/>
  <c r="Q25" i="22" s="1"/>
  <c r="P12" i="22"/>
  <c r="P25" i="22" s="1"/>
  <c r="P42" i="22" s="1"/>
  <c r="O12" i="22"/>
  <c r="N12" i="22"/>
  <c r="M12" i="22"/>
  <c r="L12" i="22"/>
  <c r="L25" i="22" s="1"/>
  <c r="L42" i="22" s="1"/>
  <c r="K12" i="22"/>
  <c r="J12" i="22"/>
  <c r="I12" i="22"/>
  <c r="I25" i="22" s="1"/>
  <c r="H12" i="22"/>
  <c r="H25" i="22" s="1"/>
  <c r="H42" i="22" s="1"/>
  <c r="G12" i="22"/>
  <c r="F12" i="22"/>
  <c r="E12" i="22"/>
  <c r="D12" i="22"/>
  <c r="D25" i="22" s="1"/>
  <c r="D42" i="22" s="1"/>
  <c r="C12" i="22"/>
  <c r="AA12" i="23"/>
  <c r="AA25" i="23" s="1"/>
  <c r="Z12" i="23"/>
  <c r="Y12" i="23"/>
  <c r="X12" i="23"/>
  <c r="W12" i="23"/>
  <c r="V12" i="23"/>
  <c r="V25" i="23" s="1"/>
  <c r="V42" i="23" s="1"/>
  <c r="U12" i="23"/>
  <c r="T12" i="23"/>
  <c r="S12" i="23"/>
  <c r="R12" i="23"/>
  <c r="Q12" i="23"/>
  <c r="P12" i="23"/>
  <c r="O12" i="23"/>
  <c r="N12" i="23"/>
  <c r="N25" i="23" s="1"/>
  <c r="N42" i="23" s="1"/>
  <c r="M12" i="23"/>
  <c r="L12" i="23"/>
  <c r="K12" i="23"/>
  <c r="J12" i="23"/>
  <c r="J25" i="23" s="1"/>
  <c r="J42" i="23" s="1"/>
  <c r="I12" i="23"/>
  <c r="H12" i="23"/>
  <c r="G12" i="23"/>
  <c r="F12" i="23"/>
  <c r="F25" i="23" s="1"/>
  <c r="F42" i="23" s="1"/>
  <c r="E12" i="23"/>
  <c r="D12" i="23"/>
  <c r="C12" i="23"/>
  <c r="AA12" i="24"/>
  <c r="Z12" i="24"/>
  <c r="Y12" i="24"/>
  <c r="X12" i="24"/>
  <c r="W12" i="24"/>
  <c r="V12" i="24"/>
  <c r="U12" i="24"/>
  <c r="T12" i="24"/>
  <c r="T25" i="24" s="1"/>
  <c r="S12" i="24"/>
  <c r="R12" i="24"/>
  <c r="Q12" i="24"/>
  <c r="P12" i="24"/>
  <c r="P25" i="24" s="1"/>
  <c r="P42" i="24" s="1"/>
  <c r="O12" i="24"/>
  <c r="N12" i="24"/>
  <c r="M12" i="24"/>
  <c r="L12" i="24"/>
  <c r="L25" i="24" s="1"/>
  <c r="L42" i="24" s="1"/>
  <c r="K12" i="24"/>
  <c r="J12" i="24"/>
  <c r="I12" i="24"/>
  <c r="H12" i="24"/>
  <c r="G12" i="24"/>
  <c r="F12" i="24"/>
  <c r="E12" i="24"/>
  <c r="D12" i="24"/>
  <c r="D25" i="24" s="1"/>
  <c r="C12" i="24"/>
  <c r="AA12" i="1"/>
  <c r="Y12" i="1"/>
  <c r="X12" i="1"/>
  <c r="W12" i="1"/>
  <c r="V12" i="1"/>
  <c r="V25" i="1" s="1"/>
  <c r="V42" i="1" s="1"/>
  <c r="U12" i="1"/>
  <c r="T12" i="1"/>
  <c r="S12" i="1"/>
  <c r="R12" i="1"/>
  <c r="R25" i="1" s="1"/>
  <c r="R42" i="1" s="1"/>
  <c r="Q12" i="1"/>
  <c r="P12" i="1"/>
  <c r="O12" i="1"/>
  <c r="N12" i="1"/>
  <c r="N25" i="1" s="1"/>
  <c r="N42" i="1" s="1"/>
  <c r="M12" i="1"/>
  <c r="L12" i="1"/>
  <c r="K12" i="1"/>
  <c r="J12" i="1"/>
  <c r="J25" i="1" s="1"/>
  <c r="J42" i="1" s="1"/>
  <c r="I12" i="1"/>
  <c r="H12" i="1"/>
  <c r="H25" i="1" s="1"/>
  <c r="G12" i="1"/>
  <c r="F12" i="1"/>
  <c r="F25" i="1" s="1"/>
  <c r="F42" i="1" s="1"/>
  <c r="E12" i="1"/>
  <c r="D12" i="1"/>
  <c r="C12" i="1"/>
  <c r="O42" i="11" l="1"/>
  <c r="G42" i="12"/>
  <c r="Q42" i="15"/>
  <c r="AA42" i="23"/>
  <c r="Q42" i="7"/>
  <c r="J42" i="13"/>
  <c r="C42" i="1"/>
  <c r="R42" i="20"/>
  <c r="K42" i="14"/>
  <c r="C25" i="2"/>
  <c r="O25" i="2"/>
  <c r="W25" i="2"/>
  <c r="M40" i="22"/>
  <c r="Y40" i="22"/>
  <c r="Z12" i="18"/>
  <c r="X25" i="18"/>
  <c r="P42" i="16"/>
  <c r="O25" i="15"/>
  <c r="O42" i="15" s="1"/>
  <c r="S25" i="15"/>
  <c r="O42" i="13"/>
  <c r="O42" i="12"/>
  <c r="N42" i="11"/>
  <c r="F42" i="9"/>
  <c r="V42" i="9"/>
  <c r="Z12" i="2"/>
  <c r="X25" i="2"/>
  <c r="D25" i="1"/>
  <c r="L25" i="1"/>
  <c r="P25" i="1"/>
  <c r="P42" i="1" s="1"/>
  <c r="T25" i="1"/>
  <c r="E25" i="24"/>
  <c r="I25" i="24"/>
  <c r="M25" i="24"/>
  <c r="M42" i="24" s="1"/>
  <c r="Q25" i="24"/>
  <c r="U25" i="24"/>
  <c r="Y25" i="24"/>
  <c r="C25" i="23"/>
  <c r="C42" i="23" s="1"/>
  <c r="G25" i="23"/>
  <c r="K25" i="23"/>
  <c r="O25" i="23"/>
  <c r="S25" i="23"/>
  <c r="S42" i="23" s="1"/>
  <c r="W25" i="23"/>
  <c r="E25" i="22"/>
  <c r="M25" i="22"/>
  <c r="M42" i="22" s="1"/>
  <c r="U25" i="22"/>
  <c r="U42" i="22" s="1"/>
  <c r="C25" i="21"/>
  <c r="C42" i="21" s="1"/>
  <c r="K25" i="21"/>
  <c r="K42" i="21" s="1"/>
  <c r="S25" i="21"/>
  <c r="S42" i="21" s="1"/>
  <c r="C25" i="20"/>
  <c r="C42" i="20" s="1"/>
  <c r="G25" i="20"/>
  <c r="K25" i="20"/>
  <c r="O25" i="20"/>
  <c r="S25" i="20"/>
  <c r="S42" i="20" s="1"/>
  <c r="W25" i="20"/>
  <c r="E25" i="19"/>
  <c r="E42" i="19" s="1"/>
  <c r="I25" i="19"/>
  <c r="I42" i="19" s="1"/>
  <c r="M25" i="19"/>
  <c r="M42" i="19" s="1"/>
  <c r="Q25" i="19"/>
  <c r="Q42" i="19" s="1"/>
  <c r="U25" i="19"/>
  <c r="U42" i="19" s="1"/>
  <c r="Y25" i="19"/>
  <c r="Y42" i="19" s="1"/>
  <c r="C25" i="18"/>
  <c r="C42" i="18" s="1"/>
  <c r="G25" i="18"/>
  <c r="G42" i="18" s="1"/>
  <c r="K25" i="18"/>
  <c r="K42" i="18" s="1"/>
  <c r="O25" i="18"/>
  <c r="O42" i="18" s="1"/>
  <c r="F25" i="16"/>
  <c r="F42" i="16" s="1"/>
  <c r="J25" i="16"/>
  <c r="N25" i="16"/>
  <c r="R25" i="16"/>
  <c r="V25" i="16"/>
  <c r="V42" i="16" s="1"/>
  <c r="F25" i="8"/>
  <c r="J25" i="8"/>
  <c r="N25" i="8"/>
  <c r="R25" i="8"/>
  <c r="R42" i="8" s="1"/>
  <c r="V25" i="8"/>
  <c r="F25" i="4"/>
  <c r="J25" i="4"/>
  <c r="N25" i="4"/>
  <c r="N42" i="4" s="1"/>
  <c r="R25" i="4"/>
  <c r="V25" i="4"/>
  <c r="E40" i="1"/>
  <c r="I40" i="1"/>
  <c r="M40" i="1"/>
  <c r="Q40" i="1"/>
  <c r="U40" i="1"/>
  <c r="Y40" i="1"/>
  <c r="AA42" i="20"/>
  <c r="N42" i="18"/>
  <c r="G25" i="2"/>
  <c r="S25" i="2"/>
  <c r="I40" i="22"/>
  <c r="I42" i="22" s="1"/>
  <c r="Q40" i="22"/>
  <c r="Q42" i="22" s="1"/>
  <c r="Z12" i="1"/>
  <c r="Z12" i="20"/>
  <c r="Z12" i="19"/>
  <c r="I42" i="18"/>
  <c r="Z12" i="14"/>
  <c r="Z12" i="13"/>
  <c r="H42" i="12"/>
  <c r="W42" i="11"/>
  <c r="O42" i="10"/>
  <c r="G42" i="8"/>
  <c r="W42" i="8"/>
  <c r="N42" i="7"/>
  <c r="Z12" i="4"/>
  <c r="Q42" i="3"/>
  <c r="E25" i="1"/>
  <c r="E42" i="1" s="1"/>
  <c r="I25" i="1"/>
  <c r="M25" i="1"/>
  <c r="M42" i="1" s="1"/>
  <c r="Q25" i="1"/>
  <c r="Q42" i="1" s="1"/>
  <c r="U25" i="1"/>
  <c r="U42" i="1" s="1"/>
  <c r="Y25" i="1"/>
  <c r="X25" i="1"/>
  <c r="F25" i="24"/>
  <c r="F42" i="24" s="1"/>
  <c r="J25" i="24"/>
  <c r="N25" i="24"/>
  <c r="R25" i="24"/>
  <c r="V25" i="24"/>
  <c r="V42" i="24" s="1"/>
  <c r="AA25" i="24"/>
  <c r="D25" i="23"/>
  <c r="H25" i="23"/>
  <c r="L25" i="23"/>
  <c r="L42" i="23" s="1"/>
  <c r="P25" i="23"/>
  <c r="T25" i="23"/>
  <c r="F25" i="22"/>
  <c r="J25" i="22"/>
  <c r="N25" i="22"/>
  <c r="R25" i="22"/>
  <c r="V25" i="22"/>
  <c r="D25" i="21"/>
  <c r="D42" i="21" s="1"/>
  <c r="H25" i="21"/>
  <c r="L25" i="21"/>
  <c r="P25" i="21"/>
  <c r="T25" i="21"/>
  <c r="T42" i="21" s="1"/>
  <c r="D25" i="12"/>
  <c r="L25" i="12"/>
  <c r="P25" i="12"/>
  <c r="T25" i="12"/>
  <c r="T42" i="12" s="1"/>
  <c r="X25" i="10"/>
  <c r="X25" i="6"/>
  <c r="D40" i="17"/>
  <c r="H40" i="17"/>
  <c r="L40" i="17"/>
  <c r="P40" i="17"/>
  <c r="T40" i="17"/>
  <c r="AA42" i="14"/>
  <c r="M42" i="9"/>
  <c r="Y42" i="22"/>
  <c r="J42" i="20"/>
  <c r="K25" i="2"/>
  <c r="K42" i="2" s="1"/>
  <c r="E40" i="22"/>
  <c r="U40" i="22"/>
  <c r="Z12" i="16"/>
  <c r="Z12" i="15"/>
  <c r="Y25" i="15"/>
  <c r="E25" i="13"/>
  <c r="M25" i="13"/>
  <c r="Q25" i="13"/>
  <c r="Q42" i="13" s="1"/>
  <c r="Y25" i="13"/>
  <c r="T42" i="10"/>
  <c r="Z12" i="9"/>
  <c r="T42" i="8"/>
  <c r="K42" i="4"/>
  <c r="AA25" i="1"/>
  <c r="C25" i="24"/>
  <c r="C42" i="24" s="1"/>
  <c r="G25" i="24"/>
  <c r="K25" i="24"/>
  <c r="O25" i="24"/>
  <c r="S25" i="24"/>
  <c r="S42" i="24" s="1"/>
  <c r="W25" i="24"/>
  <c r="E25" i="23"/>
  <c r="I25" i="23"/>
  <c r="M25" i="23"/>
  <c r="M42" i="23" s="1"/>
  <c r="Q25" i="23"/>
  <c r="U25" i="23"/>
  <c r="Y25" i="23"/>
  <c r="C25" i="22"/>
  <c r="C42" i="22" s="1"/>
  <c r="G25" i="22"/>
  <c r="K25" i="22"/>
  <c r="O25" i="22"/>
  <c r="S25" i="22"/>
  <c r="S42" i="22" s="1"/>
  <c r="W25" i="22"/>
  <c r="AA25" i="22"/>
  <c r="X25" i="22"/>
  <c r="E25" i="21"/>
  <c r="E42" i="21" s="1"/>
  <c r="I25" i="21"/>
  <c r="M25" i="21"/>
  <c r="Q25" i="21"/>
  <c r="U25" i="21"/>
  <c r="U42" i="21" s="1"/>
  <c r="Y25" i="21"/>
  <c r="E25" i="20"/>
  <c r="I25" i="20"/>
  <c r="M25" i="20"/>
  <c r="M42" i="20" s="1"/>
  <c r="Q25" i="20"/>
  <c r="U25" i="20"/>
  <c r="Y25" i="20"/>
  <c r="C25" i="19"/>
  <c r="C42" i="19" s="1"/>
  <c r="G25" i="19"/>
  <c r="K25" i="19"/>
  <c r="O25" i="19"/>
  <c r="S25" i="19"/>
  <c r="S42" i="19" s="1"/>
  <c r="W25" i="19"/>
  <c r="E25" i="18"/>
  <c r="M25" i="18"/>
  <c r="AA25" i="17"/>
  <c r="F25" i="14"/>
  <c r="J25" i="14"/>
  <c r="N25" i="14"/>
  <c r="N42" i="14" s="1"/>
  <c r="R25" i="14"/>
  <c r="R42" i="14" s="1"/>
  <c r="V25" i="14"/>
  <c r="C25" i="11"/>
  <c r="S25" i="11"/>
  <c r="F25" i="6"/>
  <c r="F42" i="6" s="1"/>
  <c r="J25" i="6"/>
  <c r="N25" i="6"/>
  <c r="R25" i="6"/>
  <c r="V25" i="6"/>
  <c r="V42" i="6" s="1"/>
  <c r="D25" i="3"/>
  <c r="H25" i="3"/>
  <c r="L25" i="3"/>
  <c r="P25" i="3"/>
  <c r="P42" i="3" s="1"/>
  <c r="T25" i="3"/>
  <c r="Z34" i="21"/>
  <c r="Z34" i="20"/>
  <c r="X40" i="20"/>
  <c r="X42" i="20" s="1"/>
  <c r="Z34" i="18"/>
  <c r="X40" i="18"/>
  <c r="Z40" i="18" s="1"/>
  <c r="Z34" i="16"/>
  <c r="X40" i="16"/>
  <c r="Z40" i="16" s="1"/>
  <c r="U25" i="18"/>
  <c r="C25" i="17"/>
  <c r="K25" i="17"/>
  <c r="S25" i="17"/>
  <c r="S42" i="17" s="1"/>
  <c r="C25" i="16"/>
  <c r="C42" i="16" s="1"/>
  <c r="G25" i="16"/>
  <c r="G42" i="16" s="1"/>
  <c r="K25" i="16"/>
  <c r="K42" i="16" s="1"/>
  <c r="O25" i="16"/>
  <c r="O42" i="16" s="1"/>
  <c r="S25" i="16"/>
  <c r="S42" i="16" s="1"/>
  <c r="W25" i="16"/>
  <c r="W42" i="16" s="1"/>
  <c r="AA25" i="16"/>
  <c r="D25" i="15"/>
  <c r="H25" i="15"/>
  <c r="L25" i="15"/>
  <c r="P25" i="15"/>
  <c r="T25" i="15"/>
  <c r="F25" i="13"/>
  <c r="R25" i="13"/>
  <c r="V25" i="13"/>
  <c r="E25" i="12"/>
  <c r="E42" i="12" s="1"/>
  <c r="I25" i="12"/>
  <c r="M25" i="12"/>
  <c r="Q25" i="12"/>
  <c r="U25" i="12"/>
  <c r="U42" i="12" s="1"/>
  <c r="Y25" i="12"/>
  <c r="D25" i="11"/>
  <c r="H25" i="11"/>
  <c r="L25" i="11"/>
  <c r="P25" i="11"/>
  <c r="T25" i="11"/>
  <c r="AA25" i="9"/>
  <c r="AA25" i="7"/>
  <c r="AA25" i="5"/>
  <c r="U25" i="3"/>
  <c r="Y25" i="3"/>
  <c r="AA40" i="1"/>
  <c r="E40" i="24"/>
  <c r="I40" i="24"/>
  <c r="M40" i="24"/>
  <c r="Q40" i="24"/>
  <c r="U40" i="24"/>
  <c r="Y40" i="24"/>
  <c r="F40" i="22"/>
  <c r="J40" i="22"/>
  <c r="N40" i="22"/>
  <c r="R40" i="22"/>
  <c r="V40" i="22"/>
  <c r="AA40" i="22"/>
  <c r="D40" i="21"/>
  <c r="H40" i="21"/>
  <c r="L40" i="21"/>
  <c r="P40" i="21"/>
  <c r="T40" i="21"/>
  <c r="E40" i="17"/>
  <c r="I40" i="17"/>
  <c r="M40" i="17"/>
  <c r="Q40" i="17"/>
  <c r="U40" i="17"/>
  <c r="R25" i="18"/>
  <c r="V25" i="18"/>
  <c r="D25" i="17"/>
  <c r="D42" i="17" s="1"/>
  <c r="H25" i="17"/>
  <c r="L25" i="17"/>
  <c r="L42" i="17" s="1"/>
  <c r="P25" i="17"/>
  <c r="P42" i="17" s="1"/>
  <c r="T25" i="17"/>
  <c r="T42" i="17" s="1"/>
  <c r="D25" i="14"/>
  <c r="D42" i="14" s="1"/>
  <c r="L25" i="14"/>
  <c r="P25" i="14"/>
  <c r="P42" i="14" s="1"/>
  <c r="T25" i="14"/>
  <c r="G25" i="13"/>
  <c r="W25" i="13"/>
  <c r="F25" i="12"/>
  <c r="F42" i="12" s="1"/>
  <c r="J25" i="12"/>
  <c r="N25" i="12"/>
  <c r="R25" i="12"/>
  <c r="V25" i="12"/>
  <c r="V42" i="12" s="1"/>
  <c r="E25" i="10"/>
  <c r="I25" i="10"/>
  <c r="M25" i="10"/>
  <c r="Q25" i="10"/>
  <c r="U25" i="10"/>
  <c r="Y25" i="10"/>
  <c r="C25" i="9"/>
  <c r="G25" i="9"/>
  <c r="G42" i="9" s="1"/>
  <c r="K25" i="9"/>
  <c r="O25" i="9"/>
  <c r="S25" i="9"/>
  <c r="W25" i="9"/>
  <c r="W42" i="9" s="1"/>
  <c r="C25" i="7"/>
  <c r="G25" i="7"/>
  <c r="K25" i="7"/>
  <c r="O25" i="7"/>
  <c r="O42" i="7" s="1"/>
  <c r="S25" i="7"/>
  <c r="W25" i="7"/>
  <c r="C25" i="5"/>
  <c r="G25" i="5"/>
  <c r="G42" i="5" s="1"/>
  <c r="K25" i="5"/>
  <c r="O25" i="5"/>
  <c r="S25" i="5"/>
  <c r="W25" i="5"/>
  <c r="W42" i="5" s="1"/>
  <c r="AA25" i="3"/>
  <c r="E25" i="2"/>
  <c r="I25" i="2"/>
  <c r="M25" i="2"/>
  <c r="M42" i="2" s="1"/>
  <c r="Q25" i="2"/>
  <c r="U25" i="2"/>
  <c r="Z34" i="6"/>
  <c r="X40" i="6"/>
  <c r="Z40" i="6" s="1"/>
  <c r="C40" i="1"/>
  <c r="G40" i="1"/>
  <c r="G42" i="1" s="1"/>
  <c r="K40" i="1"/>
  <c r="K42" i="1" s="1"/>
  <c r="O40" i="1"/>
  <c r="O42" i="1" s="1"/>
  <c r="S40" i="1"/>
  <c r="S42" i="1" s="1"/>
  <c r="W40" i="1"/>
  <c r="W42" i="1" s="1"/>
  <c r="F40" i="24"/>
  <c r="J40" i="24"/>
  <c r="N40" i="24"/>
  <c r="R40" i="24"/>
  <c r="V40" i="24"/>
  <c r="AA40" i="24"/>
  <c r="AA40" i="23"/>
  <c r="F40" i="20"/>
  <c r="F42" i="20" s="1"/>
  <c r="J40" i="20"/>
  <c r="N40" i="20"/>
  <c r="N42" i="20" s="1"/>
  <c r="R40" i="20"/>
  <c r="V40" i="20"/>
  <c r="V42" i="20" s="1"/>
  <c r="AA40" i="20"/>
  <c r="F40" i="13"/>
  <c r="J40" i="13"/>
  <c r="N40" i="13"/>
  <c r="N42" i="13" s="1"/>
  <c r="R40" i="13"/>
  <c r="V40" i="13"/>
  <c r="E40" i="12"/>
  <c r="I40" i="12"/>
  <c r="M40" i="12"/>
  <c r="Q40" i="12"/>
  <c r="U40" i="12"/>
  <c r="Y40" i="12"/>
  <c r="E40" i="11"/>
  <c r="E42" i="11" s="1"/>
  <c r="I40" i="11"/>
  <c r="I42" i="11" s="1"/>
  <c r="M40" i="11"/>
  <c r="M42" i="11" s="1"/>
  <c r="Q40" i="11"/>
  <c r="Q42" i="11" s="1"/>
  <c r="U40" i="11"/>
  <c r="U42" i="11" s="1"/>
  <c r="Y40" i="11"/>
  <c r="Y42" i="11" s="1"/>
  <c r="E40" i="10"/>
  <c r="I40" i="10"/>
  <c r="M40" i="10"/>
  <c r="Q40" i="10"/>
  <c r="U40" i="10"/>
  <c r="Y40" i="10"/>
  <c r="E40" i="9"/>
  <c r="E42" i="9" s="1"/>
  <c r="I40" i="9"/>
  <c r="I42" i="9" s="1"/>
  <c r="M40" i="9"/>
  <c r="Q40" i="9"/>
  <c r="Q42" i="9" s="1"/>
  <c r="U40" i="9"/>
  <c r="U42" i="9" s="1"/>
  <c r="Y40" i="9"/>
  <c r="Y42" i="9" s="1"/>
  <c r="E40" i="8"/>
  <c r="I40" i="8"/>
  <c r="M40" i="8"/>
  <c r="Q40" i="8"/>
  <c r="U40" i="8"/>
  <c r="Y40" i="8"/>
  <c r="D40" i="7"/>
  <c r="H40" i="7"/>
  <c r="L40" i="7"/>
  <c r="P40" i="7"/>
  <c r="T40" i="7"/>
  <c r="S25" i="18"/>
  <c r="S42" i="18" s="1"/>
  <c r="W25" i="18"/>
  <c r="W42" i="18" s="1"/>
  <c r="AA25" i="18"/>
  <c r="E25" i="17"/>
  <c r="E42" i="17" s="1"/>
  <c r="I25" i="17"/>
  <c r="I42" i="17" s="1"/>
  <c r="M25" i="17"/>
  <c r="Q25" i="17"/>
  <c r="Q42" i="17" s="1"/>
  <c r="U25" i="17"/>
  <c r="U42" i="17" s="1"/>
  <c r="Y25" i="17"/>
  <c r="Y42" i="17" s="1"/>
  <c r="E25" i="16"/>
  <c r="I25" i="16"/>
  <c r="M25" i="16"/>
  <c r="Q25" i="16"/>
  <c r="U25" i="16"/>
  <c r="Y25" i="16"/>
  <c r="F25" i="15"/>
  <c r="F42" i="15" s="1"/>
  <c r="R25" i="15"/>
  <c r="R42" i="15" s="1"/>
  <c r="V25" i="15"/>
  <c r="V42" i="15" s="1"/>
  <c r="E25" i="14"/>
  <c r="I25" i="14"/>
  <c r="M25" i="14"/>
  <c r="M42" i="14" s="1"/>
  <c r="Q25" i="14"/>
  <c r="U25" i="14"/>
  <c r="Y25" i="14"/>
  <c r="D25" i="13"/>
  <c r="D42" i="13" s="1"/>
  <c r="H25" i="13"/>
  <c r="L25" i="13"/>
  <c r="P25" i="13"/>
  <c r="T25" i="13"/>
  <c r="T42" i="13" s="1"/>
  <c r="F25" i="10"/>
  <c r="J25" i="10"/>
  <c r="N25" i="10"/>
  <c r="R25" i="10"/>
  <c r="R42" i="10" s="1"/>
  <c r="V25" i="10"/>
  <c r="D25" i="9"/>
  <c r="H25" i="9"/>
  <c r="L25" i="9"/>
  <c r="L42" i="9" s="1"/>
  <c r="P25" i="9"/>
  <c r="T25" i="9"/>
  <c r="Z24" i="9"/>
  <c r="E25" i="8"/>
  <c r="E42" i="8" s="1"/>
  <c r="I25" i="8"/>
  <c r="I42" i="8" s="1"/>
  <c r="M25" i="8"/>
  <c r="M42" i="8" s="1"/>
  <c r="Q25" i="8"/>
  <c r="U25" i="8"/>
  <c r="U42" i="8" s="1"/>
  <c r="D25" i="7"/>
  <c r="D42" i="7" s="1"/>
  <c r="H25" i="7"/>
  <c r="L25" i="7"/>
  <c r="L42" i="7" s="1"/>
  <c r="P25" i="7"/>
  <c r="P42" i="7" s="1"/>
  <c r="T25" i="7"/>
  <c r="T42" i="7" s="1"/>
  <c r="Z24" i="7"/>
  <c r="E25" i="6"/>
  <c r="I25" i="6"/>
  <c r="M25" i="6"/>
  <c r="Q25" i="6"/>
  <c r="U25" i="6"/>
  <c r="D25" i="5"/>
  <c r="H25" i="5"/>
  <c r="L25" i="5"/>
  <c r="P25" i="5"/>
  <c r="T25" i="5"/>
  <c r="E25" i="4"/>
  <c r="I25" i="4"/>
  <c r="M25" i="4"/>
  <c r="Q25" i="4"/>
  <c r="Q42" i="4" s="1"/>
  <c r="U25" i="4"/>
  <c r="Y25" i="4"/>
  <c r="C25" i="3"/>
  <c r="G25" i="3"/>
  <c r="G42" i="3" s="1"/>
  <c r="K25" i="3"/>
  <c r="O25" i="3"/>
  <c r="S25" i="3"/>
  <c r="W25" i="3"/>
  <c r="W42" i="3" s="1"/>
  <c r="F25" i="2"/>
  <c r="J25" i="2"/>
  <c r="N25" i="2"/>
  <c r="R25" i="2"/>
  <c r="R42" i="2" s="1"/>
  <c r="V25" i="2"/>
  <c r="AA25" i="2"/>
  <c r="D40" i="24"/>
  <c r="D42" i="24" s="1"/>
  <c r="T40" i="24"/>
  <c r="T42" i="24" s="1"/>
  <c r="Z34" i="24"/>
  <c r="Z34" i="22"/>
  <c r="X40" i="22"/>
  <c r="Z40" i="22" s="1"/>
  <c r="Z34" i="2"/>
  <c r="X40" i="2"/>
  <c r="Z40" i="2" s="1"/>
  <c r="D40" i="1"/>
  <c r="H40" i="1"/>
  <c r="H42" i="1" s="1"/>
  <c r="L40" i="1"/>
  <c r="P40" i="1"/>
  <c r="T40" i="1"/>
  <c r="C40" i="24"/>
  <c r="G40" i="24"/>
  <c r="C40" i="23"/>
  <c r="G40" i="23"/>
  <c r="K40" i="23"/>
  <c r="O40" i="23"/>
  <c r="S40" i="23"/>
  <c r="W40" i="23"/>
  <c r="C40" i="20"/>
  <c r="G40" i="20"/>
  <c r="K40" i="20"/>
  <c r="O40" i="20"/>
  <c r="S40" i="20"/>
  <c r="W40" i="20"/>
  <c r="D40" i="19"/>
  <c r="D42" i="19" s="1"/>
  <c r="H40" i="19"/>
  <c r="H42" i="19" s="1"/>
  <c r="L40" i="19"/>
  <c r="L42" i="19" s="1"/>
  <c r="P40" i="19"/>
  <c r="P42" i="19" s="1"/>
  <c r="T40" i="19"/>
  <c r="T42" i="19" s="1"/>
  <c r="AA40" i="18"/>
  <c r="AA40" i="16"/>
  <c r="E40" i="15"/>
  <c r="E42" i="15" s="1"/>
  <c r="I40" i="15"/>
  <c r="I42" i="15" s="1"/>
  <c r="M40" i="15"/>
  <c r="M42" i="15" s="1"/>
  <c r="Q40" i="15"/>
  <c r="U40" i="15"/>
  <c r="U42" i="15" s="1"/>
  <c r="Y40" i="15"/>
  <c r="Y40" i="17"/>
  <c r="F40" i="14"/>
  <c r="J40" i="14"/>
  <c r="R40" i="14"/>
  <c r="V40" i="14"/>
  <c r="AA40" i="14"/>
  <c r="C40" i="13"/>
  <c r="C42" i="13" s="1"/>
  <c r="G40" i="13"/>
  <c r="K40" i="13"/>
  <c r="K42" i="13" s="1"/>
  <c r="O40" i="13"/>
  <c r="S40" i="13"/>
  <c r="S42" i="13" s="1"/>
  <c r="W40" i="13"/>
  <c r="AA40" i="13"/>
  <c r="AA42" i="13" s="1"/>
  <c r="F40" i="12"/>
  <c r="J40" i="12"/>
  <c r="N40" i="12"/>
  <c r="R40" i="12"/>
  <c r="V40" i="12"/>
  <c r="AA40" i="12"/>
  <c r="AA42" i="12" s="1"/>
  <c r="F40" i="11"/>
  <c r="F42" i="11" s="1"/>
  <c r="J40" i="11"/>
  <c r="J42" i="11" s="1"/>
  <c r="N40" i="11"/>
  <c r="R40" i="11"/>
  <c r="R42" i="11" s="1"/>
  <c r="V40" i="11"/>
  <c r="V42" i="11" s="1"/>
  <c r="AA40" i="11"/>
  <c r="AA42" i="11" s="1"/>
  <c r="F40" i="10"/>
  <c r="J40" i="10"/>
  <c r="N40" i="10"/>
  <c r="R40" i="10"/>
  <c r="V40" i="10"/>
  <c r="AA40" i="10"/>
  <c r="AA42" i="10" s="1"/>
  <c r="F40" i="9"/>
  <c r="J40" i="9"/>
  <c r="J42" i="9" s="1"/>
  <c r="N40" i="9"/>
  <c r="N42" i="9" s="1"/>
  <c r="R40" i="9"/>
  <c r="R42" i="9" s="1"/>
  <c r="V40" i="9"/>
  <c r="AA40" i="9"/>
  <c r="F40" i="8"/>
  <c r="J40" i="8"/>
  <c r="N40" i="8"/>
  <c r="R40" i="8"/>
  <c r="V40" i="8"/>
  <c r="E40" i="7"/>
  <c r="E42" i="7" s="1"/>
  <c r="I40" i="7"/>
  <c r="I42" i="7" s="1"/>
  <c r="M40" i="7"/>
  <c r="M42" i="7" s="1"/>
  <c r="Q40" i="7"/>
  <c r="U40" i="7"/>
  <c r="U42" i="7" s="1"/>
  <c r="Y40" i="7"/>
  <c r="Y42" i="7" s="1"/>
  <c r="E40" i="6"/>
  <c r="AA40" i="5"/>
  <c r="D40" i="23"/>
  <c r="H40" i="23"/>
  <c r="L40" i="23"/>
  <c r="P40" i="23"/>
  <c r="T40" i="23"/>
  <c r="C40" i="22"/>
  <c r="G40" i="22"/>
  <c r="K40" i="22"/>
  <c r="O40" i="22"/>
  <c r="S40" i="22"/>
  <c r="W40" i="22"/>
  <c r="E40" i="21"/>
  <c r="I40" i="21"/>
  <c r="M40" i="21"/>
  <c r="Q40" i="21"/>
  <c r="U40" i="21"/>
  <c r="Y40" i="21"/>
  <c r="AA40" i="19"/>
  <c r="AA42" i="19" s="1"/>
  <c r="E40" i="18"/>
  <c r="I40" i="18"/>
  <c r="M40" i="18"/>
  <c r="Q40" i="18"/>
  <c r="Q42" i="18" s="1"/>
  <c r="U40" i="18"/>
  <c r="Y40" i="18"/>
  <c r="Y42" i="18" s="1"/>
  <c r="AA40" i="17"/>
  <c r="E40" i="16"/>
  <c r="I40" i="16"/>
  <c r="M40" i="16"/>
  <c r="Q40" i="16"/>
  <c r="U40" i="16"/>
  <c r="Y40" i="16"/>
  <c r="C40" i="15"/>
  <c r="C42" i="15" s="1"/>
  <c r="G40" i="15"/>
  <c r="G42" i="15" s="1"/>
  <c r="K40" i="15"/>
  <c r="K42" i="15" s="1"/>
  <c r="O40" i="15"/>
  <c r="S40" i="15"/>
  <c r="W40" i="15"/>
  <c r="W42" i="15" s="1"/>
  <c r="C40" i="14"/>
  <c r="C42" i="14" s="1"/>
  <c r="G40" i="14"/>
  <c r="G42" i="14" s="1"/>
  <c r="K40" i="14"/>
  <c r="S40" i="14"/>
  <c r="S42" i="14" s="1"/>
  <c r="W40" i="14"/>
  <c r="W42" i="14" s="1"/>
  <c r="D40" i="13"/>
  <c r="H40" i="13"/>
  <c r="L40" i="13"/>
  <c r="P40" i="13"/>
  <c r="T40" i="13"/>
  <c r="X40" i="13"/>
  <c r="Z40" i="13" s="1"/>
  <c r="C40" i="12"/>
  <c r="C42" i="12" s="1"/>
  <c r="G40" i="12"/>
  <c r="K40" i="12"/>
  <c r="K42" i="12" s="1"/>
  <c r="O40" i="12"/>
  <c r="S40" i="12"/>
  <c r="S42" i="12" s="1"/>
  <c r="W40" i="12"/>
  <c r="W42" i="12" s="1"/>
  <c r="C40" i="11"/>
  <c r="G40" i="11"/>
  <c r="G42" i="11" s="1"/>
  <c r="K40" i="11"/>
  <c r="K42" i="11" s="1"/>
  <c r="O40" i="11"/>
  <c r="S40" i="11"/>
  <c r="W40" i="11"/>
  <c r="C40" i="10"/>
  <c r="C42" i="10" s="1"/>
  <c r="G40" i="10"/>
  <c r="G42" i="10" s="1"/>
  <c r="K40" i="10"/>
  <c r="K42" i="10" s="1"/>
  <c r="O40" i="10"/>
  <c r="S40" i="10"/>
  <c r="S42" i="10" s="1"/>
  <c r="W40" i="10"/>
  <c r="W42" i="10" s="1"/>
  <c r="C40" i="9"/>
  <c r="G40" i="9"/>
  <c r="K40" i="9"/>
  <c r="O40" i="9"/>
  <c r="S40" i="9"/>
  <c r="W40" i="9"/>
  <c r="C40" i="8"/>
  <c r="C42" i="8" s="1"/>
  <c r="G40" i="8"/>
  <c r="K40" i="8"/>
  <c r="K42" i="8" s="1"/>
  <c r="O40" i="8"/>
  <c r="O42" i="8" s="1"/>
  <c r="S40" i="8"/>
  <c r="S42" i="8" s="1"/>
  <c r="W40" i="8"/>
  <c r="AA40" i="8"/>
  <c r="AA42" i="8" s="1"/>
  <c r="F40" i="7"/>
  <c r="F42" i="7" s="1"/>
  <c r="J40" i="7"/>
  <c r="J42" i="7" s="1"/>
  <c r="N40" i="7"/>
  <c r="R40" i="7"/>
  <c r="R42" i="7" s="1"/>
  <c r="E40" i="4"/>
  <c r="I40" i="4"/>
  <c r="M40" i="4"/>
  <c r="Q40" i="4"/>
  <c r="U40" i="4"/>
  <c r="Y40" i="4"/>
  <c r="Z40" i="4" s="1"/>
  <c r="K40" i="24"/>
  <c r="O40" i="24"/>
  <c r="S40" i="24"/>
  <c r="W40" i="24"/>
  <c r="E40" i="23"/>
  <c r="I40" i="23"/>
  <c r="M40" i="23"/>
  <c r="Q40" i="23"/>
  <c r="U40" i="23"/>
  <c r="Y40" i="23"/>
  <c r="AA40" i="21"/>
  <c r="AA42" i="21" s="1"/>
  <c r="E40" i="20"/>
  <c r="I40" i="20"/>
  <c r="M40" i="20"/>
  <c r="Q40" i="20"/>
  <c r="U40" i="20"/>
  <c r="Y40" i="20"/>
  <c r="C40" i="19"/>
  <c r="G40" i="19"/>
  <c r="K40" i="19"/>
  <c r="O40" i="19"/>
  <c r="S40" i="19"/>
  <c r="W40" i="19"/>
  <c r="F40" i="18"/>
  <c r="F42" i="18" s="1"/>
  <c r="J40" i="18"/>
  <c r="J42" i="18" s="1"/>
  <c r="N40" i="18"/>
  <c r="R40" i="18"/>
  <c r="V40" i="18"/>
  <c r="C40" i="17"/>
  <c r="G40" i="17"/>
  <c r="G42" i="17" s="1"/>
  <c r="K40" i="17"/>
  <c r="O40" i="17"/>
  <c r="O42" i="17" s="1"/>
  <c r="S40" i="17"/>
  <c r="W40" i="17"/>
  <c r="W42" i="17" s="1"/>
  <c r="F40" i="16"/>
  <c r="J40" i="16"/>
  <c r="N40" i="16"/>
  <c r="R40" i="16"/>
  <c r="V40" i="16"/>
  <c r="D40" i="15"/>
  <c r="H40" i="15"/>
  <c r="L40" i="15"/>
  <c r="P40" i="15"/>
  <c r="T40" i="15"/>
  <c r="L40" i="14"/>
  <c r="P40" i="14"/>
  <c r="T40" i="14"/>
  <c r="X40" i="14"/>
  <c r="X42" i="14" s="1"/>
  <c r="F40" i="4"/>
  <c r="J40" i="4"/>
  <c r="N40" i="4"/>
  <c r="R40" i="4"/>
  <c r="V40" i="4"/>
  <c r="C40" i="3"/>
  <c r="G40" i="3"/>
  <c r="K40" i="3"/>
  <c r="O40" i="3"/>
  <c r="S40" i="3"/>
  <c r="W40" i="3"/>
  <c r="I40" i="6"/>
  <c r="M40" i="6"/>
  <c r="Q40" i="6"/>
  <c r="U40" i="6"/>
  <c r="Y40" i="6"/>
  <c r="C40" i="5"/>
  <c r="G40" i="5"/>
  <c r="K40" i="5"/>
  <c r="O40" i="5"/>
  <c r="S40" i="5"/>
  <c r="W40" i="5"/>
  <c r="E40" i="3"/>
  <c r="E42" i="3" s="1"/>
  <c r="I40" i="3"/>
  <c r="I42" i="3" s="1"/>
  <c r="M40" i="3"/>
  <c r="M42" i="3" s="1"/>
  <c r="Q40" i="3"/>
  <c r="U40" i="3"/>
  <c r="Y40" i="3"/>
  <c r="E40" i="2"/>
  <c r="I40" i="2"/>
  <c r="M40" i="2"/>
  <c r="Q40" i="2"/>
  <c r="U40" i="2"/>
  <c r="Y40" i="2"/>
  <c r="V40" i="7"/>
  <c r="V42" i="7" s="1"/>
  <c r="AA40" i="7"/>
  <c r="F40" i="6"/>
  <c r="J40" i="6"/>
  <c r="N40" i="6"/>
  <c r="R40" i="6"/>
  <c r="V40" i="6"/>
  <c r="AA40" i="3"/>
  <c r="F40" i="2"/>
  <c r="J40" i="2"/>
  <c r="N40" i="2"/>
  <c r="R40" i="2"/>
  <c r="V40" i="2"/>
  <c r="AA40" i="15"/>
  <c r="AA42" i="15" s="1"/>
  <c r="E40" i="14"/>
  <c r="I40" i="14"/>
  <c r="M40" i="14"/>
  <c r="Q40" i="14"/>
  <c r="U40" i="14"/>
  <c r="Y40" i="14"/>
  <c r="E40" i="13"/>
  <c r="I40" i="13"/>
  <c r="I42" i="13" s="1"/>
  <c r="M40" i="13"/>
  <c r="Q40" i="13"/>
  <c r="U40" i="13"/>
  <c r="U42" i="13" s="1"/>
  <c r="Y40" i="13"/>
  <c r="D40" i="12"/>
  <c r="H40" i="12"/>
  <c r="L40" i="12"/>
  <c r="P40" i="12"/>
  <c r="T40" i="12"/>
  <c r="D40" i="11"/>
  <c r="H40" i="11"/>
  <c r="L40" i="11"/>
  <c r="P40" i="11"/>
  <c r="T40" i="11"/>
  <c r="D40" i="10"/>
  <c r="D42" i="10" s="1"/>
  <c r="H40" i="10"/>
  <c r="H42" i="10" s="1"/>
  <c r="L40" i="10"/>
  <c r="L42" i="10" s="1"/>
  <c r="P40" i="10"/>
  <c r="P42" i="10" s="1"/>
  <c r="T40" i="10"/>
  <c r="D40" i="9"/>
  <c r="H40" i="9"/>
  <c r="L40" i="9"/>
  <c r="P40" i="9"/>
  <c r="T40" i="9"/>
  <c r="D40" i="8"/>
  <c r="D42" i="8" s="1"/>
  <c r="H40" i="8"/>
  <c r="H42" i="8" s="1"/>
  <c r="L40" i="8"/>
  <c r="L42" i="8" s="1"/>
  <c r="P40" i="8"/>
  <c r="P42" i="8" s="1"/>
  <c r="T40" i="8"/>
  <c r="X40" i="8"/>
  <c r="Z40" i="8" s="1"/>
  <c r="C40" i="7"/>
  <c r="G40" i="7"/>
  <c r="K40" i="7"/>
  <c r="O40" i="7"/>
  <c r="S40" i="7"/>
  <c r="W40" i="7"/>
  <c r="C40" i="6"/>
  <c r="C42" i="6" s="1"/>
  <c r="G40" i="6"/>
  <c r="G42" i="6" s="1"/>
  <c r="K40" i="6"/>
  <c r="K42" i="6" s="1"/>
  <c r="O40" i="6"/>
  <c r="O42" i="6" s="1"/>
  <c r="S40" i="6"/>
  <c r="S42" i="6" s="1"/>
  <c r="W40" i="6"/>
  <c r="W42" i="6" s="1"/>
  <c r="AA40" i="6"/>
  <c r="AA42" i="6" s="1"/>
  <c r="D40" i="5"/>
  <c r="H40" i="5"/>
  <c r="L40" i="5"/>
  <c r="P40" i="5"/>
  <c r="T40" i="5"/>
  <c r="C40" i="4"/>
  <c r="C42" i="4" s="1"/>
  <c r="G40" i="4"/>
  <c r="G42" i="4" s="1"/>
  <c r="K40" i="4"/>
  <c r="O40" i="4"/>
  <c r="O42" i="4" s="1"/>
  <c r="S40" i="4"/>
  <c r="S42" i="4" s="1"/>
  <c r="W40" i="4"/>
  <c r="W42" i="4" s="1"/>
  <c r="AA40" i="4"/>
  <c r="AA42" i="4" s="1"/>
  <c r="D40" i="3"/>
  <c r="H40" i="3"/>
  <c r="L40" i="3"/>
  <c r="P40" i="3"/>
  <c r="T40" i="3"/>
  <c r="C40" i="2"/>
  <c r="G40" i="2"/>
  <c r="K40" i="2"/>
  <c r="O40" i="2"/>
  <c r="S40" i="2"/>
  <c r="W40" i="2"/>
  <c r="AA40" i="2"/>
  <c r="Z48" i="24"/>
  <c r="Z48" i="14"/>
  <c r="Z48" i="13"/>
  <c r="Z40" i="24"/>
  <c r="Z39" i="14"/>
  <c r="X40" i="1"/>
  <c r="Z40" i="1" s="1"/>
  <c r="X40" i="23"/>
  <c r="Z40" i="23" s="1"/>
  <c r="X40" i="21"/>
  <c r="Z40" i="21" s="1"/>
  <c r="X40" i="19"/>
  <c r="Z40" i="19" s="1"/>
  <c r="X40" i="17"/>
  <c r="Z40" i="17" s="1"/>
  <c r="X40" i="15"/>
  <c r="Z40" i="15" s="1"/>
  <c r="Z40" i="14"/>
  <c r="X40" i="12"/>
  <c r="Z40" i="12" s="1"/>
  <c r="X40" i="10"/>
  <c r="Z40" i="10" s="1"/>
  <c r="X40" i="11"/>
  <c r="Z40" i="11" s="1"/>
  <c r="X40" i="9"/>
  <c r="Z40" i="9" s="1"/>
  <c r="X40" i="7"/>
  <c r="Z40" i="7" s="1"/>
  <c r="X40" i="5"/>
  <c r="Z40" i="5" s="1"/>
  <c r="X40" i="3"/>
  <c r="Z40" i="3" s="1"/>
  <c r="Y25" i="2"/>
  <c r="Y42" i="2" s="1"/>
  <c r="Z24" i="2"/>
  <c r="Z24" i="19"/>
  <c r="X25" i="19"/>
  <c r="Z25" i="14"/>
  <c r="Z25" i="12"/>
  <c r="Z24" i="11"/>
  <c r="X25" i="11"/>
  <c r="Z24" i="24"/>
  <c r="Z25" i="24"/>
  <c r="Z24" i="20"/>
  <c r="Z25" i="20"/>
  <c r="Z25" i="16"/>
  <c r="Z24" i="23"/>
  <c r="X25" i="23"/>
  <c r="X25" i="15"/>
  <c r="Z24" i="15"/>
  <c r="X25" i="13"/>
  <c r="Z24" i="13"/>
  <c r="Z24" i="21"/>
  <c r="X25" i="21"/>
  <c r="Z24" i="17"/>
  <c r="X25" i="17"/>
  <c r="Z24" i="14"/>
  <c r="Z24" i="12"/>
  <c r="Y25" i="8"/>
  <c r="Z24" i="8"/>
  <c r="Z25" i="4"/>
  <c r="Y25" i="6"/>
  <c r="Z24" i="6"/>
  <c r="X25" i="9"/>
  <c r="X25" i="7"/>
  <c r="X25" i="5"/>
  <c r="X25" i="3"/>
  <c r="Z25" i="15" l="1"/>
  <c r="X42" i="15"/>
  <c r="Z42" i="15" s="1"/>
  <c r="Z25" i="19"/>
  <c r="X42" i="19"/>
  <c r="Z42" i="19" s="1"/>
  <c r="D42" i="5"/>
  <c r="Q42" i="10"/>
  <c r="L42" i="11"/>
  <c r="T42" i="15"/>
  <c r="O42" i="2"/>
  <c r="Z25" i="3"/>
  <c r="X42" i="3"/>
  <c r="Z25" i="2"/>
  <c r="Z25" i="17"/>
  <c r="X42" i="17"/>
  <c r="Z42" i="17" s="1"/>
  <c r="Z25" i="23"/>
  <c r="X42" i="23"/>
  <c r="Z42" i="23" s="1"/>
  <c r="Z40" i="20"/>
  <c r="N42" i="2"/>
  <c r="S42" i="3"/>
  <c r="C42" i="3"/>
  <c r="M42" i="4"/>
  <c r="P42" i="5"/>
  <c r="U42" i="6"/>
  <c r="E42" i="6"/>
  <c r="Q42" i="8"/>
  <c r="H42" i="9"/>
  <c r="N42" i="10"/>
  <c r="P42" i="13"/>
  <c r="Y42" i="14"/>
  <c r="Z42" i="14" s="1"/>
  <c r="I42" i="14"/>
  <c r="M42" i="16"/>
  <c r="I42" i="2"/>
  <c r="S42" i="5"/>
  <c r="C42" i="5"/>
  <c r="K42" i="7"/>
  <c r="S42" i="9"/>
  <c r="C42" i="9"/>
  <c r="M42" i="10"/>
  <c r="R42" i="12"/>
  <c r="W42" i="13"/>
  <c r="L42" i="14"/>
  <c r="R42" i="18"/>
  <c r="Y42" i="3"/>
  <c r="AA42" i="9"/>
  <c r="H42" i="11"/>
  <c r="Q42" i="12"/>
  <c r="V42" i="13"/>
  <c r="P42" i="15"/>
  <c r="AA42" i="16"/>
  <c r="K42" i="17"/>
  <c r="L42" i="3"/>
  <c r="R42" i="6"/>
  <c r="S42" i="11"/>
  <c r="M42" i="18"/>
  <c r="O42" i="19"/>
  <c r="Y42" i="20"/>
  <c r="Z42" i="20" s="1"/>
  <c r="I42" i="20"/>
  <c r="Q42" i="21"/>
  <c r="Z25" i="22"/>
  <c r="X42" i="22"/>
  <c r="Z42" i="22" s="1"/>
  <c r="O42" i="22"/>
  <c r="Y42" i="23"/>
  <c r="I42" i="23"/>
  <c r="O42" i="24"/>
  <c r="AA42" i="1"/>
  <c r="M42" i="13"/>
  <c r="P42" i="12"/>
  <c r="P42" i="21"/>
  <c r="V42" i="22"/>
  <c r="F42" i="22"/>
  <c r="H42" i="23"/>
  <c r="R42" i="24"/>
  <c r="Z25" i="1"/>
  <c r="X42" i="1"/>
  <c r="Z42" i="1" s="1"/>
  <c r="J42" i="4"/>
  <c r="N42" i="8"/>
  <c r="R42" i="16"/>
  <c r="O42" i="20"/>
  <c r="O42" i="23"/>
  <c r="Y42" i="24"/>
  <c r="Z42" i="24" s="1"/>
  <c r="I42" i="24"/>
  <c r="L42" i="1"/>
  <c r="X42" i="16"/>
  <c r="C42" i="2"/>
  <c r="Z25" i="9"/>
  <c r="X42" i="9"/>
  <c r="Z42" i="9" s="1"/>
  <c r="Z25" i="11"/>
  <c r="X42" i="11"/>
  <c r="Z42" i="11" s="1"/>
  <c r="T42" i="5"/>
  <c r="V42" i="18"/>
  <c r="AA42" i="7"/>
  <c r="D42" i="15"/>
  <c r="J42" i="22"/>
  <c r="Z25" i="5"/>
  <c r="X42" i="5"/>
  <c r="Z42" i="5" s="1"/>
  <c r="Z25" i="8"/>
  <c r="Y42" i="8"/>
  <c r="Z25" i="13"/>
  <c r="X42" i="13"/>
  <c r="AA42" i="2"/>
  <c r="J42" i="2"/>
  <c r="O42" i="3"/>
  <c r="Y42" i="4"/>
  <c r="Z42" i="4" s="1"/>
  <c r="I42" i="4"/>
  <c r="L42" i="5"/>
  <c r="Q42" i="6"/>
  <c r="H42" i="7"/>
  <c r="T42" i="9"/>
  <c r="D42" i="9"/>
  <c r="J42" i="10"/>
  <c r="L42" i="13"/>
  <c r="U42" i="14"/>
  <c r="E42" i="14"/>
  <c r="Y42" i="16"/>
  <c r="I42" i="16"/>
  <c r="AA42" i="18"/>
  <c r="U42" i="2"/>
  <c r="E42" i="2"/>
  <c r="O42" i="5"/>
  <c r="W42" i="7"/>
  <c r="G42" i="7"/>
  <c r="O42" i="9"/>
  <c r="Y42" i="10"/>
  <c r="I42" i="10"/>
  <c r="N42" i="12"/>
  <c r="G42" i="13"/>
  <c r="H42" i="17"/>
  <c r="U42" i="3"/>
  <c r="T42" i="11"/>
  <c r="D42" i="11"/>
  <c r="M42" i="12"/>
  <c r="R42" i="13"/>
  <c r="L42" i="15"/>
  <c r="C42" i="17"/>
  <c r="H42" i="3"/>
  <c r="N42" i="6"/>
  <c r="C42" i="11"/>
  <c r="J42" i="14"/>
  <c r="E42" i="18"/>
  <c r="K42" i="19"/>
  <c r="U42" i="20"/>
  <c r="E42" i="20"/>
  <c r="M42" i="21"/>
  <c r="AA42" i="22"/>
  <c r="K42" i="22"/>
  <c r="U42" i="23"/>
  <c r="E42" i="23"/>
  <c r="K42" i="24"/>
  <c r="E42" i="13"/>
  <c r="X42" i="6"/>
  <c r="Z42" i="6" s="1"/>
  <c r="L42" i="12"/>
  <c r="L42" i="21"/>
  <c r="R42" i="22"/>
  <c r="T42" i="23"/>
  <c r="D42" i="23"/>
  <c r="N42" i="24"/>
  <c r="Y42" i="1"/>
  <c r="I42" i="1"/>
  <c r="S42" i="2"/>
  <c r="V42" i="4"/>
  <c r="F42" i="4"/>
  <c r="J42" i="8"/>
  <c r="N42" i="16"/>
  <c r="K42" i="20"/>
  <c r="E42" i="22"/>
  <c r="K42" i="23"/>
  <c r="U42" i="24"/>
  <c r="E42" i="24"/>
  <c r="D42" i="1"/>
  <c r="X42" i="8"/>
  <c r="Z42" i="8" s="1"/>
  <c r="I42" i="6"/>
  <c r="Q42" i="16"/>
  <c r="AA42" i="17"/>
  <c r="Z25" i="7"/>
  <c r="X42" i="7"/>
  <c r="Z42" i="7" s="1"/>
  <c r="Z25" i="6"/>
  <c r="Y42" i="6"/>
  <c r="Z25" i="21"/>
  <c r="X42" i="21"/>
  <c r="V42" i="2"/>
  <c r="F42" i="2"/>
  <c r="K42" i="3"/>
  <c r="U42" i="4"/>
  <c r="E42" i="4"/>
  <c r="H42" i="5"/>
  <c r="M42" i="6"/>
  <c r="P42" i="9"/>
  <c r="V42" i="10"/>
  <c r="F42" i="10"/>
  <c r="H42" i="13"/>
  <c r="Q42" i="14"/>
  <c r="U42" i="16"/>
  <c r="E42" i="16"/>
  <c r="M42" i="17"/>
  <c r="Q42" i="2"/>
  <c r="AA42" i="3"/>
  <c r="K42" i="5"/>
  <c r="S42" i="7"/>
  <c r="C42" i="7"/>
  <c r="K42" i="9"/>
  <c r="U42" i="10"/>
  <c r="E42" i="10"/>
  <c r="J42" i="12"/>
  <c r="T42" i="14"/>
  <c r="AA42" i="5"/>
  <c r="P42" i="11"/>
  <c r="Y42" i="12"/>
  <c r="I42" i="12"/>
  <c r="F42" i="13"/>
  <c r="H42" i="15"/>
  <c r="U42" i="18"/>
  <c r="T42" i="3"/>
  <c r="D42" i="3"/>
  <c r="J42" i="6"/>
  <c r="V42" i="14"/>
  <c r="F42" i="14"/>
  <c r="W42" i="19"/>
  <c r="G42" i="19"/>
  <c r="Q42" i="20"/>
  <c r="Y42" i="21"/>
  <c r="I42" i="21"/>
  <c r="W42" i="22"/>
  <c r="G42" i="22"/>
  <c r="Q42" i="23"/>
  <c r="W42" i="24"/>
  <c r="G42" i="24"/>
  <c r="Y42" i="13"/>
  <c r="Y42" i="15"/>
  <c r="Z25" i="10"/>
  <c r="X42" i="10"/>
  <c r="Z42" i="10" s="1"/>
  <c r="D42" i="12"/>
  <c r="H42" i="21"/>
  <c r="N42" i="22"/>
  <c r="P42" i="23"/>
  <c r="AA42" i="24"/>
  <c r="J42" i="24"/>
  <c r="X42" i="12"/>
  <c r="Z42" i="12" s="1"/>
  <c r="G42" i="2"/>
  <c r="R42" i="4"/>
  <c r="V42" i="8"/>
  <c r="F42" i="8"/>
  <c r="J42" i="16"/>
  <c r="W42" i="20"/>
  <c r="G42" i="20"/>
  <c r="W42" i="23"/>
  <c r="G42" i="23"/>
  <c r="Q42" i="24"/>
  <c r="T42" i="1"/>
  <c r="X42" i="2"/>
  <c r="Z42" i="2" s="1"/>
  <c r="S42" i="15"/>
  <c r="Z25" i="18"/>
  <c r="X42" i="18"/>
  <c r="Z42" i="18" s="1"/>
  <c r="W42" i="2"/>
  <c r="Z42" i="21" l="1"/>
  <c r="Z42" i="13"/>
  <c r="Z42" i="16"/>
  <c r="Z42" i="3"/>
</calcChain>
</file>

<file path=xl/sharedStrings.xml><?xml version="1.0" encoding="utf-8"?>
<sst xmlns="http://schemas.openxmlformats.org/spreadsheetml/2006/main" count="2880" uniqueCount="98">
  <si>
    <t>Free State: Mangaung (MAN) - Table C6 Quarterly Budget Statement - Financial Position ( Waste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</si>
  <si>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</si>
  <si>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</si>
  <si>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</si>
  <si>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</si>
  <si>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</si>
  <si>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</si>
  <si>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</si>
  <si>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</si>
  <si>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</si>
  <si>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</si>
  <si>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</si>
  <si>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</si>
  <si>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</si>
  <si>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</si>
  <si>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</si>
  <si>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</si>
  <si>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</si>
  <si>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</si>
  <si>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</si>
  <si>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</si>
  <si>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</si>
  <si>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</si>
  <si>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</si>
  <si>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</si>
  <si>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</si>
  <si>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</si>
  <si>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</si>
  <si>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</si>
  <si>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</si>
  <si>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</si>
  <si>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</si>
  <si>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</si>
  <si>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</si>
  <si>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</si>
  <si>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</si>
  <si>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</si>
  <si>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</si>
  <si>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</si>
  <si>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</si>
  <si>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</si>
  <si>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</si>
  <si>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</si>
  <si>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</si>
  <si>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</si>
  <si>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</si>
  <si>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</si>
  <si>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</si>
  <si>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</si>
  <si>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</si>
  <si>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</si>
  <si>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</si>
  <si>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</si>
  <si>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</si>
  <si>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</si>
  <si>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</si>
  <si>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</si>
  <si>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</si>
  <si>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</si>
  <si>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</si>
  <si>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</si>
  <si>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</si>
  <si>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</si>
  <si>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</si>
  <si>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</si>
  <si>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</si>
  <si>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</si>
  <si>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</si>
  <si>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</si>
  <si>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</si>
  <si>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</si>
  <si>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Free State: Letsemeng (FS161) - Table C6 Quarterly Budget Statement - Financial Position ( Waste management                                   ) for 2nd Quarter ended 31 December 2021 (Figures Finalised as at 2022/01/29)</t>
  </si>
  <si>
    <t>Free State: Kopanong (FS162) - Table C6 Quarterly Budget Statement - Financial Position ( Waste management                                   ) for 2nd Quarter ended 31 December 2021 (Figures Finalised as at 2022/01/29)</t>
  </si>
  <si>
    <t>Free State: Mohokare (FS163) - Table C6 Quarterly Budget Statement - Financial Position ( Waste management                                   ) for 2nd Quarter ended 31 December 2021 (Figures Finalised as at 2022/01/29)</t>
  </si>
  <si>
    <t>Free State: Xhariep (DC16) - Table C6 Quarterly Budget Statement - Financial Position ( Waste management                                   ) for 2nd Quarter ended 31 December 2021 (Figures Finalised as at 2022/01/29)</t>
  </si>
  <si>
    <t>Free State: Masilonyana (FS181) - Table C6 Quarterly Budget Statement - Financial Position ( Waste management                                   ) for 2nd Quarter ended 31 December 2021 (Figures Finalised as at 2022/01/29)</t>
  </si>
  <si>
    <t>Free State: Tokologo (FS182) - Table C6 Quarterly Budget Statement - Financial Position ( Waste management                                   ) for 2nd Quarter ended 31 December 2021 (Figures Finalised as at 2022/01/29)</t>
  </si>
  <si>
    <t>Free State: Tswelopele (FS183) - Table C6 Quarterly Budget Statement - Financial Position ( Waste management                                   ) for 2nd Quarter ended 31 December 2021 (Figures Finalised as at 2022/01/29)</t>
  </si>
  <si>
    <t>Free State: Matjhabeng (FS184) - Table C6 Quarterly Budget Statement - Financial Position ( Waste management                                   ) for 2nd Quarter ended 31 December 2021 (Figures Finalised as at 2022/01/29)</t>
  </si>
  <si>
    <t>Free State: Nala (FS185) - Table C6 Quarterly Budget Statement - Financial Position ( Waste management                                   ) for 2nd Quarter ended 31 December 2021 (Figures Finalised as at 2022/01/29)</t>
  </si>
  <si>
    <t>Free State: Lejweleputswa (DC18) - Table C6 Quarterly Budget Statement - Financial Position ( Waste management                                   ) for 2nd Quarter ended 31 December 2021 (Figures Finalised as at 2022/01/29)</t>
  </si>
  <si>
    <t>Free State: Setsoto (FS191) - Table C6 Quarterly Budget Statement - Financial Position ( Waste management                                   ) for 2nd Quarter ended 31 December 2021 (Figures Finalised as at 2022/01/29)</t>
  </si>
  <si>
    <t>Free State: Dihlabeng (FS192) - Table C6 Quarterly Budget Statement - Financial Position ( Waste management                                   ) for 2nd Quarter ended 31 December 2021 (Figures Finalised as at 2022/01/29)</t>
  </si>
  <si>
    <t>Free State: Nketoana (FS193) - Table C6 Quarterly Budget Statement - Financial Position ( Waste management                                   ) for 2nd Quarter ended 31 December 2021 (Figures Finalised as at 2022/01/29)</t>
  </si>
  <si>
    <t>Free State: Maluti-a-Phofung (FS194) - Table C6 Quarterly Budget Statement - Financial Position ( Waste management                                   ) for 2nd Quarter ended 31 December 2021 (Figures Finalised as at 2022/01/29)</t>
  </si>
  <si>
    <t>Free State: Phumelela (FS195) - Table C6 Quarterly Budget Statement - Financial Position ( Waste management                                   ) for 2nd Quarter ended 31 December 2021 (Figures Finalised as at 2022/01/29)</t>
  </si>
  <si>
    <t>Free State: Mantsopa (FS196) - Table C6 Quarterly Budget Statement - Financial Position ( Waste management                                   ) for 2nd Quarter ended 31 December 2021 (Figures Finalised as at 2022/01/29)</t>
  </si>
  <si>
    <t>Free State: Thabo Mofutsanyana (DC19) - Table C6 Quarterly Budget Statement - Financial Position ( Waste management                                   ) for 2nd Quarter ended 31 December 2021 (Figures Finalised as at 2022/01/29)</t>
  </si>
  <si>
    <t>Free State: Moqhaka (FS201) - Table C6 Quarterly Budget Statement - Financial Position ( Waste management                                   ) for 2nd Quarter ended 31 December 2021 (Figures Finalised as at 2022/01/29)</t>
  </si>
  <si>
    <t>Free State: Ngwathe (FS203) - Table C6 Quarterly Budget Statement - Financial Position ( Waste management                                   ) for 2nd Quarter ended 31 December 2021 (Figures Finalised as at 2022/01/29)</t>
  </si>
  <si>
    <t>Free State: Metsimaholo (FS204) - Table C6 Quarterly Budget Statement - Financial Position ( Waste management                                   ) for 2nd Quarter ended 31 December 2021 (Figures Finalised as at 2022/01/29)</t>
  </si>
  <si>
    <t>Free State: Mafube (FS205) - Table C6 Quarterly Budget Statement - Financial Position ( Waste management                                   ) for 2nd Quarter ended 31 December 2021 (Figures Finalised as at 2022/01/29)</t>
  </si>
  <si>
    <t>Free State: Fezile Dabi (DC20) - Table C6 Quarterly Budget Statement - Financial Position ( Waste management                                   ) for 2nd Quarter ended 31 December 2021 (Figures Finalised as at 2022/01/29)</t>
  </si>
  <si>
    <t>Summary - Table C6 Quarterly Budget Statement - Financial Position ( Waste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</si>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</sst>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173092526</v>
      </c>
      <c r="D6" s="18"/>
      <c r="E6" s="19">
        <v>-47234810</v>
      </c>
      <c r="F6" s="20">
        <v>-47234810</v>
      </c>
      <c r="G6" s="20">
        <v>162183945</v>
      </c>
      <c r="H6" s="20">
        <v>-3250482</v>
      </c>
      <c r="I6" s="20">
        <v>-5885579</v>
      </c>
      <c r="J6" s="20">
        <v>153047884</v>
      </c>
      <c r="K6" s="20">
        <v>-496391</v>
      </c>
      <c r="L6" s="20">
        <v>-1159393</v>
      </c>
      <c r="M6" s="20">
        <v>38132919</v>
      </c>
      <c r="N6" s="20">
        <v>36477135</v>
      </c>
      <c r="O6" s="20"/>
      <c r="P6" s="20"/>
      <c r="Q6" s="20"/>
      <c r="R6" s="20"/>
      <c r="S6" s="20"/>
      <c r="T6" s="20"/>
      <c r="U6" s="20"/>
      <c r="V6" s="20"/>
      <c r="W6" s="20">
        <v>189525019</v>
      </c>
      <c r="X6" s="20">
        <v>-15729960</v>
      </c>
      <c r="Y6" s="20">
        <v>205254979</v>
      </c>
      <c r="Z6" s="21">
        <v>-1304.8665031570329</v>
      </c>
      <c r="AA6" s="22">
        <v>-47234810</v>
      </c>
    </row>
    <row r="7" spans="1:27" ht="13.5" x14ac:dyDescent="0.25">
      <c r="A7" s="23" t="s">
        <v>35</v>
      </c>
      <c r="B7" s="17" t="s">
        <v>32</v>
      </c>
      <c r="C7" s="18">
        <v>94644</v>
      </c>
      <c r="D7" s="18"/>
      <c r="E7" s="19"/>
      <c r="F7" s="20"/>
      <c r="G7" s="20">
        <v>94644</v>
      </c>
      <c r="H7" s="20"/>
      <c r="I7" s="20"/>
      <c r="J7" s="20">
        <v>94644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94644</v>
      </c>
      <c r="X7" s="20"/>
      <c r="Y7" s="20">
        <v>94644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467150787</v>
      </c>
      <c r="D8" s="18"/>
      <c r="E8" s="19">
        <v>592390282</v>
      </c>
      <c r="F8" s="20">
        <v>592390282</v>
      </c>
      <c r="G8" s="20">
        <v>729057739</v>
      </c>
      <c r="H8" s="20">
        <v>-174030048</v>
      </c>
      <c r="I8" s="20">
        <v>38625211</v>
      </c>
      <c r="J8" s="20">
        <v>593652902</v>
      </c>
      <c r="K8" s="20">
        <v>-47710716</v>
      </c>
      <c r="L8" s="20">
        <v>143118683</v>
      </c>
      <c r="M8" s="20">
        <v>32568407</v>
      </c>
      <c r="N8" s="20">
        <v>127976374</v>
      </c>
      <c r="O8" s="20"/>
      <c r="P8" s="20"/>
      <c r="Q8" s="20"/>
      <c r="R8" s="20"/>
      <c r="S8" s="20"/>
      <c r="T8" s="20"/>
      <c r="U8" s="20"/>
      <c r="V8" s="20"/>
      <c r="W8" s="20">
        <v>721629276</v>
      </c>
      <c r="X8" s="20">
        <v>391106791</v>
      </c>
      <c r="Y8" s="20">
        <v>330522485</v>
      </c>
      <c r="Z8" s="21">
        <v>84.509523384880325</v>
      </c>
      <c r="AA8" s="22">
        <v>592390282</v>
      </c>
    </row>
    <row r="9" spans="1:27" ht="13.5" x14ac:dyDescent="0.25">
      <c r="A9" s="23" t="s">
        <v>37</v>
      </c>
      <c r="B9" s="17" t="s">
        <v>32</v>
      </c>
      <c r="C9" s="18">
        <v>-477524</v>
      </c>
      <c r="D9" s="18"/>
      <c r="E9" s="19">
        <v>-2001652</v>
      </c>
      <c r="F9" s="20">
        <v>-2001652</v>
      </c>
      <c r="G9" s="20">
        <v>2628542</v>
      </c>
      <c r="H9" s="20">
        <v>-942651</v>
      </c>
      <c r="I9" s="20">
        <v>217207</v>
      </c>
      <c r="J9" s="20">
        <v>1903098</v>
      </c>
      <c r="K9" s="20">
        <v>317213</v>
      </c>
      <c r="L9" s="20">
        <v>221553</v>
      </c>
      <c r="M9" s="20">
        <v>156396</v>
      </c>
      <c r="N9" s="20">
        <v>695162</v>
      </c>
      <c r="O9" s="20"/>
      <c r="P9" s="20"/>
      <c r="Q9" s="20"/>
      <c r="R9" s="20"/>
      <c r="S9" s="20"/>
      <c r="T9" s="20"/>
      <c r="U9" s="20"/>
      <c r="V9" s="20"/>
      <c r="W9" s="20">
        <v>2598260</v>
      </c>
      <c r="X9" s="20">
        <v>-1000828</v>
      </c>
      <c r="Y9" s="20">
        <v>3599088</v>
      </c>
      <c r="Z9" s="21">
        <v>-359.61104205717669</v>
      </c>
      <c r="AA9" s="22">
        <v>-2001652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-831131</v>
      </c>
      <c r="D11" s="18"/>
      <c r="E11" s="19">
        <v>-7441668</v>
      </c>
      <c r="F11" s="20">
        <v>-7441668</v>
      </c>
      <c r="G11" s="20">
        <v>-828887</v>
      </c>
      <c r="H11" s="20"/>
      <c r="I11" s="20">
        <v>-51923</v>
      </c>
      <c r="J11" s="20">
        <v>-880810</v>
      </c>
      <c r="K11" s="20">
        <v>-6958</v>
      </c>
      <c r="L11" s="20">
        <v>-4400</v>
      </c>
      <c r="M11" s="20"/>
      <c r="N11" s="20">
        <v>-11358</v>
      </c>
      <c r="O11" s="20"/>
      <c r="P11" s="20"/>
      <c r="Q11" s="20"/>
      <c r="R11" s="20"/>
      <c r="S11" s="20"/>
      <c r="T11" s="20"/>
      <c r="U11" s="20"/>
      <c r="V11" s="20"/>
      <c r="W11" s="20">
        <v>-892168</v>
      </c>
      <c r="X11" s="20">
        <v>-3720834</v>
      </c>
      <c r="Y11" s="20">
        <v>2828666</v>
      </c>
      <c r="Z11" s="21">
        <v>-76.022364878411665</v>
      </c>
      <c r="AA11" s="22">
        <v>-7441668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639029302</v>
      </c>
      <c r="D12" s="29">
        <f>SUM(D6:D11)</f>
        <v>0</v>
      </c>
      <c r="E12" s="30">
        <f t="shared" si="0"/>
        <v>535712152</v>
      </c>
      <c r="F12" s="31">
        <f t="shared" si="0"/>
        <v>535712152</v>
      </c>
      <c r="G12" s="31">
        <f t="shared" si="0"/>
        <v>893135983</v>
      </c>
      <c r="H12" s="31">
        <f t="shared" si="0"/>
        <v>-178223181</v>
      </c>
      <c r="I12" s="31">
        <f t="shared" si="0"/>
        <v>32904916</v>
      </c>
      <c r="J12" s="31">
        <f t="shared" si="0"/>
        <v>747817718</v>
      </c>
      <c r="K12" s="31">
        <f t="shared" si="0"/>
        <v>-47896852</v>
      </c>
      <c r="L12" s="31">
        <f t="shared" si="0"/>
        <v>142176443</v>
      </c>
      <c r="M12" s="31">
        <f t="shared" si="0"/>
        <v>70857722</v>
      </c>
      <c r="N12" s="31">
        <f t="shared" si="0"/>
        <v>165137313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912955031</v>
      </c>
      <c r="X12" s="31">
        <f t="shared" si="0"/>
        <v>370655169</v>
      </c>
      <c r="Y12" s="31">
        <f t="shared" si="0"/>
        <v>542299862</v>
      </c>
      <c r="Z12" s="32">
        <f>+IF(X12&lt;&gt;0,+(Y12/X12)*100,0)</f>
        <v>146.30845792953181</v>
      </c>
      <c r="AA12" s="33">
        <f>SUM(AA6:AA11)</f>
        <v>535712152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185595611</v>
      </c>
      <c r="D19" s="18"/>
      <c r="E19" s="19">
        <v>91135130</v>
      </c>
      <c r="F19" s="20">
        <v>91135130</v>
      </c>
      <c r="G19" s="20">
        <v>102326856</v>
      </c>
      <c r="H19" s="20">
        <v>32965145</v>
      </c>
      <c r="I19" s="20">
        <v>139698</v>
      </c>
      <c r="J19" s="20">
        <v>135431699</v>
      </c>
      <c r="K19" s="20">
        <v>699753</v>
      </c>
      <c r="L19" s="20">
        <v>5068846</v>
      </c>
      <c r="M19" s="20"/>
      <c r="N19" s="20">
        <v>5768599</v>
      </c>
      <c r="O19" s="20"/>
      <c r="P19" s="20"/>
      <c r="Q19" s="20"/>
      <c r="R19" s="20"/>
      <c r="S19" s="20"/>
      <c r="T19" s="20"/>
      <c r="U19" s="20"/>
      <c r="V19" s="20"/>
      <c r="W19" s="20">
        <v>141200298</v>
      </c>
      <c r="X19" s="20">
        <v>56005346</v>
      </c>
      <c r="Y19" s="20">
        <v>85194952</v>
      </c>
      <c r="Z19" s="21">
        <v>152.11932089483028</v>
      </c>
      <c r="AA19" s="22">
        <v>91135130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185595611</v>
      </c>
      <c r="D24" s="29">
        <f>SUM(D15:D23)</f>
        <v>0</v>
      </c>
      <c r="E24" s="36">
        <f t="shared" si="1"/>
        <v>91135130</v>
      </c>
      <c r="F24" s="37">
        <f t="shared" si="1"/>
        <v>91135130</v>
      </c>
      <c r="G24" s="37">
        <f t="shared" si="1"/>
        <v>102326856</v>
      </c>
      <c r="H24" s="37">
        <f t="shared" si="1"/>
        <v>32965145</v>
      </c>
      <c r="I24" s="37">
        <f t="shared" si="1"/>
        <v>139698</v>
      </c>
      <c r="J24" s="37">
        <f t="shared" si="1"/>
        <v>135431699</v>
      </c>
      <c r="K24" s="37">
        <f t="shared" si="1"/>
        <v>699753</v>
      </c>
      <c r="L24" s="37">
        <f t="shared" si="1"/>
        <v>5068846</v>
      </c>
      <c r="M24" s="37">
        <f t="shared" si="1"/>
        <v>0</v>
      </c>
      <c r="N24" s="37">
        <f t="shared" si="1"/>
        <v>5768599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141200298</v>
      </c>
      <c r="X24" s="37">
        <f t="shared" si="1"/>
        <v>56005346</v>
      </c>
      <c r="Y24" s="37">
        <f t="shared" si="1"/>
        <v>85194952</v>
      </c>
      <c r="Z24" s="38">
        <f>+IF(X24&lt;&gt;0,+(Y24/X24)*100,0)</f>
        <v>152.11932089483028</v>
      </c>
      <c r="AA24" s="39">
        <f>SUM(AA15:AA23)</f>
        <v>91135130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824624913</v>
      </c>
      <c r="D25" s="29">
        <f>+D12+D24</f>
        <v>0</v>
      </c>
      <c r="E25" s="30">
        <f t="shared" si="2"/>
        <v>626847282</v>
      </c>
      <c r="F25" s="31">
        <f t="shared" si="2"/>
        <v>626847282</v>
      </c>
      <c r="G25" s="31">
        <f t="shared" si="2"/>
        <v>995462839</v>
      </c>
      <c r="H25" s="31">
        <f t="shared" si="2"/>
        <v>-145258036</v>
      </c>
      <c r="I25" s="31">
        <f t="shared" si="2"/>
        <v>33044614</v>
      </c>
      <c r="J25" s="31">
        <f t="shared" si="2"/>
        <v>883249417</v>
      </c>
      <c r="K25" s="31">
        <f t="shared" si="2"/>
        <v>-47197099</v>
      </c>
      <c r="L25" s="31">
        <f t="shared" si="2"/>
        <v>147245289</v>
      </c>
      <c r="M25" s="31">
        <f t="shared" si="2"/>
        <v>70857722</v>
      </c>
      <c r="N25" s="31">
        <f t="shared" si="2"/>
        <v>170905912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1054155329</v>
      </c>
      <c r="X25" s="31">
        <f t="shared" si="2"/>
        <v>426660515</v>
      </c>
      <c r="Y25" s="31">
        <f t="shared" si="2"/>
        <v>627494814</v>
      </c>
      <c r="Z25" s="32">
        <f>+IF(X25&lt;&gt;0,+(Y25/X25)*100,0)</f>
        <v>147.07121749946793</v>
      </c>
      <c r="AA25" s="33">
        <f>+AA12+AA24</f>
        <v>626847282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-26019</v>
      </c>
      <c r="D31" s="18"/>
      <c r="E31" s="19"/>
      <c r="F31" s="20"/>
      <c r="G31" s="20">
        <v>-71570</v>
      </c>
      <c r="H31" s="20">
        <v>14385</v>
      </c>
      <c r="I31" s="20">
        <v>-1689</v>
      </c>
      <c r="J31" s="20">
        <v>-58874</v>
      </c>
      <c r="K31" s="20">
        <v>-2459</v>
      </c>
      <c r="L31" s="20">
        <v>-3898</v>
      </c>
      <c r="M31" s="20">
        <v>-2766</v>
      </c>
      <c r="N31" s="20">
        <v>-9123</v>
      </c>
      <c r="O31" s="20"/>
      <c r="P31" s="20"/>
      <c r="Q31" s="20"/>
      <c r="R31" s="20"/>
      <c r="S31" s="20"/>
      <c r="T31" s="20"/>
      <c r="U31" s="20"/>
      <c r="V31" s="20"/>
      <c r="W31" s="20">
        <v>-67997</v>
      </c>
      <c r="X31" s="20"/>
      <c r="Y31" s="20">
        <v>-67997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131697601</v>
      </c>
      <c r="D32" s="18"/>
      <c r="E32" s="19">
        <v>48546578</v>
      </c>
      <c r="F32" s="20">
        <v>48546578</v>
      </c>
      <c r="G32" s="20">
        <v>139485648</v>
      </c>
      <c r="H32" s="20">
        <v>-18369252</v>
      </c>
      <c r="I32" s="20">
        <v>29380262</v>
      </c>
      <c r="J32" s="20">
        <v>150496658</v>
      </c>
      <c r="K32" s="20">
        <v>-7443233</v>
      </c>
      <c r="L32" s="20">
        <v>32853883</v>
      </c>
      <c r="M32" s="20">
        <v>826012</v>
      </c>
      <c r="N32" s="20">
        <v>26236662</v>
      </c>
      <c r="O32" s="20"/>
      <c r="P32" s="20"/>
      <c r="Q32" s="20"/>
      <c r="R32" s="20"/>
      <c r="S32" s="20"/>
      <c r="T32" s="20"/>
      <c r="U32" s="20"/>
      <c r="V32" s="20"/>
      <c r="W32" s="20">
        <v>176733320</v>
      </c>
      <c r="X32" s="20">
        <v>23640823</v>
      </c>
      <c r="Y32" s="20">
        <v>153092497</v>
      </c>
      <c r="Z32" s="21">
        <v>647.57685043367565</v>
      </c>
      <c r="AA32" s="22">
        <v>48546578</v>
      </c>
    </row>
    <row r="33" spans="1:27" ht="13.5" x14ac:dyDescent="0.25">
      <c r="A33" s="23" t="s">
        <v>59</v>
      </c>
      <c r="B33" s="17" t="s">
        <v>32</v>
      </c>
      <c r="C33" s="18">
        <v>120334529</v>
      </c>
      <c r="D33" s="18"/>
      <c r="E33" s="19">
        <v>55560705</v>
      </c>
      <c r="F33" s="20">
        <v>55560705</v>
      </c>
      <c r="G33" s="20">
        <v>71021231</v>
      </c>
      <c r="H33" s="20">
        <v>78729561</v>
      </c>
      <c r="I33" s="20"/>
      <c r="J33" s="20">
        <v>149750792</v>
      </c>
      <c r="K33" s="20">
        <v>-38004377</v>
      </c>
      <c r="L33" s="20">
        <v>38004377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149750792</v>
      </c>
      <c r="X33" s="20">
        <v>45789545</v>
      </c>
      <c r="Y33" s="20">
        <v>103961247</v>
      </c>
      <c r="Z33" s="21">
        <v>227.04145018256895</v>
      </c>
      <c r="AA33" s="22">
        <v>55560705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252006111</v>
      </c>
      <c r="D34" s="29">
        <f>SUM(D29:D33)</f>
        <v>0</v>
      </c>
      <c r="E34" s="30">
        <f t="shared" si="3"/>
        <v>104107283</v>
      </c>
      <c r="F34" s="31">
        <f t="shared" si="3"/>
        <v>104107283</v>
      </c>
      <c r="G34" s="31">
        <f t="shared" si="3"/>
        <v>210435309</v>
      </c>
      <c r="H34" s="31">
        <f t="shared" si="3"/>
        <v>60374694</v>
      </c>
      <c r="I34" s="31">
        <f t="shared" si="3"/>
        <v>29378573</v>
      </c>
      <c r="J34" s="31">
        <f t="shared" si="3"/>
        <v>300188576</v>
      </c>
      <c r="K34" s="31">
        <f t="shared" si="3"/>
        <v>-45450069</v>
      </c>
      <c r="L34" s="31">
        <f t="shared" si="3"/>
        <v>70854362</v>
      </c>
      <c r="M34" s="31">
        <f t="shared" si="3"/>
        <v>823246</v>
      </c>
      <c r="N34" s="31">
        <f t="shared" si="3"/>
        <v>26227539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326416115</v>
      </c>
      <c r="X34" s="31">
        <f t="shared" si="3"/>
        <v>69430368</v>
      </c>
      <c r="Y34" s="31">
        <f t="shared" si="3"/>
        <v>256985747</v>
      </c>
      <c r="Z34" s="32">
        <f>+IF(X34&lt;&gt;0,+(Y34/X34)*100,0)</f>
        <v>370.13450223971159</v>
      </c>
      <c r="AA34" s="33">
        <f>SUM(AA29:AA33)</f>
        <v>104107283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1290720</v>
      </c>
      <c r="D37" s="18"/>
      <c r="E37" s="19"/>
      <c r="F37" s="20"/>
      <c r="G37" s="20">
        <v>1290720</v>
      </c>
      <c r="H37" s="20"/>
      <c r="I37" s="20"/>
      <c r="J37" s="20">
        <v>1290720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1290720</v>
      </c>
      <c r="X37" s="20"/>
      <c r="Y37" s="20">
        <v>1290720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101859414</v>
      </c>
      <c r="D38" s="18"/>
      <c r="E38" s="19">
        <v>89134219</v>
      </c>
      <c r="F38" s="20">
        <v>89134219</v>
      </c>
      <c r="G38" s="20">
        <v>98395477</v>
      </c>
      <c r="H38" s="20">
        <v>4064247</v>
      </c>
      <c r="I38" s="20"/>
      <c r="J38" s="20">
        <v>102459724</v>
      </c>
      <c r="K38" s="20"/>
      <c r="L38" s="20">
        <v>-5629226</v>
      </c>
      <c r="M38" s="20"/>
      <c r="N38" s="20">
        <v>-5629226</v>
      </c>
      <c r="O38" s="20"/>
      <c r="P38" s="20"/>
      <c r="Q38" s="20"/>
      <c r="R38" s="20"/>
      <c r="S38" s="20"/>
      <c r="T38" s="20"/>
      <c r="U38" s="20"/>
      <c r="V38" s="20"/>
      <c r="W38" s="20">
        <v>96830498</v>
      </c>
      <c r="X38" s="20">
        <v>41824059</v>
      </c>
      <c r="Y38" s="20">
        <v>55006439</v>
      </c>
      <c r="Z38" s="21">
        <v>131.51865293610072</v>
      </c>
      <c r="AA38" s="22">
        <v>89134219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103150134</v>
      </c>
      <c r="D39" s="29">
        <f>SUM(D37:D38)</f>
        <v>0</v>
      </c>
      <c r="E39" s="36">
        <f t="shared" si="4"/>
        <v>89134219</v>
      </c>
      <c r="F39" s="37">
        <f t="shared" si="4"/>
        <v>89134219</v>
      </c>
      <c r="G39" s="37">
        <f t="shared" si="4"/>
        <v>99686197</v>
      </c>
      <c r="H39" s="37">
        <f t="shared" si="4"/>
        <v>4064247</v>
      </c>
      <c r="I39" s="37">
        <f t="shared" si="4"/>
        <v>0</v>
      </c>
      <c r="J39" s="37">
        <f t="shared" si="4"/>
        <v>103750444</v>
      </c>
      <c r="K39" s="37">
        <f t="shared" si="4"/>
        <v>0</v>
      </c>
      <c r="L39" s="37">
        <f t="shared" si="4"/>
        <v>-5629226</v>
      </c>
      <c r="M39" s="37">
        <f t="shared" si="4"/>
        <v>0</v>
      </c>
      <c r="N39" s="37">
        <f t="shared" si="4"/>
        <v>-5629226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98121218</v>
      </c>
      <c r="X39" s="37">
        <f t="shared" si="4"/>
        <v>41824059</v>
      </c>
      <c r="Y39" s="37">
        <f t="shared" si="4"/>
        <v>56297159</v>
      </c>
      <c r="Z39" s="38">
        <f>+IF(X39&lt;&gt;0,+(Y39/X39)*100,0)</f>
        <v>134.60472356353552</v>
      </c>
      <c r="AA39" s="39">
        <f>SUM(AA37:AA38)</f>
        <v>89134219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355156245</v>
      </c>
      <c r="D40" s="29">
        <f>+D34+D39</f>
        <v>0</v>
      </c>
      <c r="E40" s="30">
        <f t="shared" si="5"/>
        <v>193241502</v>
      </c>
      <c r="F40" s="31">
        <f t="shared" si="5"/>
        <v>193241502</v>
      </c>
      <c r="G40" s="31">
        <f t="shared" si="5"/>
        <v>310121506</v>
      </c>
      <c r="H40" s="31">
        <f t="shared" si="5"/>
        <v>64438941</v>
      </c>
      <c r="I40" s="31">
        <f t="shared" si="5"/>
        <v>29378573</v>
      </c>
      <c r="J40" s="31">
        <f t="shared" si="5"/>
        <v>403939020</v>
      </c>
      <c r="K40" s="31">
        <f t="shared" si="5"/>
        <v>-45450069</v>
      </c>
      <c r="L40" s="31">
        <f t="shared" si="5"/>
        <v>65225136</v>
      </c>
      <c r="M40" s="31">
        <f t="shared" si="5"/>
        <v>823246</v>
      </c>
      <c r="N40" s="31">
        <f t="shared" si="5"/>
        <v>20598313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424537333</v>
      </c>
      <c r="X40" s="31">
        <f t="shared" si="5"/>
        <v>111254427</v>
      </c>
      <c r="Y40" s="31">
        <f t="shared" si="5"/>
        <v>313282906</v>
      </c>
      <c r="Z40" s="32">
        <f>+IF(X40&lt;&gt;0,+(Y40/X40)*100,0)</f>
        <v>281.591406695214</v>
      </c>
      <c r="AA40" s="33">
        <f>+AA34+AA39</f>
        <v>193241502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469468668</v>
      </c>
      <c r="D42" s="43">
        <f>+D25-D40</f>
        <v>0</v>
      </c>
      <c r="E42" s="44">
        <f t="shared" si="6"/>
        <v>433605780</v>
      </c>
      <c r="F42" s="45">
        <f t="shared" si="6"/>
        <v>433605780</v>
      </c>
      <c r="G42" s="45">
        <f t="shared" si="6"/>
        <v>685341333</v>
      </c>
      <c r="H42" s="45">
        <f t="shared" si="6"/>
        <v>-209696977</v>
      </c>
      <c r="I42" s="45">
        <f t="shared" si="6"/>
        <v>3666041</v>
      </c>
      <c r="J42" s="45">
        <f t="shared" si="6"/>
        <v>479310397</v>
      </c>
      <c r="K42" s="45">
        <f t="shared" si="6"/>
        <v>-1747030</v>
      </c>
      <c r="L42" s="45">
        <f t="shared" si="6"/>
        <v>82020153</v>
      </c>
      <c r="M42" s="45">
        <f t="shared" si="6"/>
        <v>70034476</v>
      </c>
      <c r="N42" s="45">
        <f t="shared" si="6"/>
        <v>150307599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629617996</v>
      </c>
      <c r="X42" s="45">
        <f t="shared" si="6"/>
        <v>315406088</v>
      </c>
      <c r="Y42" s="45">
        <f t="shared" si="6"/>
        <v>314211908</v>
      </c>
      <c r="Z42" s="46">
        <f>+IF(X42&lt;&gt;0,+(Y42/X42)*100,0)</f>
        <v>99.621383338675443</v>
      </c>
      <c r="AA42" s="47">
        <f>+AA25-AA40</f>
        <v>433605780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-230694421</v>
      </c>
      <c r="D45" s="18"/>
      <c r="E45" s="19">
        <v>191958942</v>
      </c>
      <c r="F45" s="20">
        <v>191958942</v>
      </c>
      <c r="G45" s="20">
        <v>-262668006</v>
      </c>
      <c r="H45" s="20">
        <v>-246578922</v>
      </c>
      <c r="I45" s="20">
        <v>135628131</v>
      </c>
      <c r="J45" s="20">
        <v>-373618797</v>
      </c>
      <c r="K45" s="20">
        <v>87995394</v>
      </c>
      <c r="L45" s="20">
        <v>-41537423</v>
      </c>
      <c r="M45" s="20">
        <v>57979835</v>
      </c>
      <c r="N45" s="20">
        <v>104437806</v>
      </c>
      <c r="O45" s="20"/>
      <c r="P45" s="20"/>
      <c r="Q45" s="20"/>
      <c r="R45" s="20"/>
      <c r="S45" s="20"/>
      <c r="T45" s="20"/>
      <c r="U45" s="20"/>
      <c r="V45" s="20"/>
      <c r="W45" s="20">
        <v>-269180991</v>
      </c>
      <c r="X45" s="20">
        <v>104271886</v>
      </c>
      <c r="Y45" s="20">
        <v>-373452877</v>
      </c>
      <c r="Z45" s="48">
        <v>-358.15298957956895</v>
      </c>
      <c r="AA45" s="22">
        <v>191958942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-230694421</v>
      </c>
      <c r="D48" s="51">
        <f>SUM(D45:D47)</f>
        <v>0</v>
      </c>
      <c r="E48" s="52">
        <f t="shared" si="7"/>
        <v>191958942</v>
      </c>
      <c r="F48" s="53">
        <f t="shared" si="7"/>
        <v>191958942</v>
      </c>
      <c r="G48" s="53">
        <f t="shared" si="7"/>
        <v>-262668006</v>
      </c>
      <c r="H48" s="53">
        <f t="shared" si="7"/>
        <v>-246578922</v>
      </c>
      <c r="I48" s="53">
        <f t="shared" si="7"/>
        <v>135628131</v>
      </c>
      <c r="J48" s="53">
        <f t="shared" si="7"/>
        <v>-373618797</v>
      </c>
      <c r="K48" s="53">
        <f t="shared" si="7"/>
        <v>87995394</v>
      </c>
      <c r="L48" s="53">
        <f t="shared" si="7"/>
        <v>-41537423</v>
      </c>
      <c r="M48" s="53">
        <f t="shared" si="7"/>
        <v>57979835</v>
      </c>
      <c r="N48" s="53">
        <f t="shared" si="7"/>
        <v>104437806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-269180991</v>
      </c>
      <c r="X48" s="53">
        <f t="shared" si="7"/>
        <v>104271886</v>
      </c>
      <c r="Y48" s="53">
        <f t="shared" si="7"/>
        <v>-373452877</v>
      </c>
      <c r="Z48" s="54">
        <f>+IF(X48&lt;&gt;0,+(Y48/X48)*100,0)</f>
        <v>-358.15298957956895</v>
      </c>
      <c r="AA48" s="55">
        <f>SUM(AA45:AA47)</f>
        <v>191958942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62346388</v>
      </c>
      <c r="D8" s="18"/>
      <c r="E8" s="19">
        <v>225708952</v>
      </c>
      <c r="F8" s="20">
        <v>225708952</v>
      </c>
      <c r="G8" s="20">
        <v>121489464</v>
      </c>
      <c r="H8" s="20">
        <v>-52782156</v>
      </c>
      <c r="I8" s="20">
        <v>1935692</v>
      </c>
      <c r="J8" s="20">
        <v>70643000</v>
      </c>
      <c r="K8" s="20">
        <v>2782145</v>
      </c>
      <c r="L8" s="20">
        <v>1934708</v>
      </c>
      <c r="M8" s="20">
        <v>2895171</v>
      </c>
      <c r="N8" s="20">
        <v>7612024</v>
      </c>
      <c r="O8" s="20"/>
      <c r="P8" s="20"/>
      <c r="Q8" s="20"/>
      <c r="R8" s="20"/>
      <c r="S8" s="20"/>
      <c r="T8" s="20"/>
      <c r="U8" s="20"/>
      <c r="V8" s="20"/>
      <c r="W8" s="20">
        <v>78255024</v>
      </c>
      <c r="X8" s="20">
        <v>213054313</v>
      </c>
      <c r="Y8" s="20">
        <v>-134799289</v>
      </c>
      <c r="Z8" s="21">
        <v>-63.26991793871828</v>
      </c>
      <c r="AA8" s="22">
        <v>225708952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62346388</v>
      </c>
      <c r="D12" s="29">
        <f>SUM(D6:D11)</f>
        <v>0</v>
      </c>
      <c r="E12" s="30">
        <f t="shared" si="0"/>
        <v>225708952</v>
      </c>
      <c r="F12" s="31">
        <f t="shared" si="0"/>
        <v>225708952</v>
      </c>
      <c r="G12" s="31">
        <f t="shared" si="0"/>
        <v>121489464</v>
      </c>
      <c r="H12" s="31">
        <f t="shared" si="0"/>
        <v>-52782156</v>
      </c>
      <c r="I12" s="31">
        <f t="shared" si="0"/>
        <v>1935692</v>
      </c>
      <c r="J12" s="31">
        <f t="shared" si="0"/>
        <v>70643000</v>
      </c>
      <c r="K12" s="31">
        <f t="shared" si="0"/>
        <v>2782145</v>
      </c>
      <c r="L12" s="31">
        <f t="shared" si="0"/>
        <v>1934708</v>
      </c>
      <c r="M12" s="31">
        <f t="shared" si="0"/>
        <v>2895171</v>
      </c>
      <c r="N12" s="31">
        <f t="shared" si="0"/>
        <v>7612024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78255024</v>
      </c>
      <c r="X12" s="31">
        <f t="shared" si="0"/>
        <v>213054313</v>
      </c>
      <c r="Y12" s="31">
        <f t="shared" si="0"/>
        <v>-134799289</v>
      </c>
      <c r="Z12" s="32">
        <f>+IF(X12&lt;&gt;0,+(Y12/X12)*100,0)</f>
        <v>-63.26991793871828</v>
      </c>
      <c r="AA12" s="33">
        <f>SUM(AA6:AA11)</f>
        <v>225708952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</v>
      </c>
      <c r="D19" s="18"/>
      <c r="E19" s="19">
        <v>13772501</v>
      </c>
      <c r="F19" s="20">
        <v>13772501</v>
      </c>
      <c r="G19" s="20">
        <v>1648030</v>
      </c>
      <c r="H19" s="20">
        <v>-1648030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6886278</v>
      </c>
      <c r="Y19" s="20">
        <v>-6886278</v>
      </c>
      <c r="Z19" s="21">
        <v>-100</v>
      </c>
      <c r="AA19" s="22">
        <v>13772501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</v>
      </c>
      <c r="D24" s="29">
        <f>SUM(D15:D23)</f>
        <v>0</v>
      </c>
      <c r="E24" s="36">
        <f t="shared" si="1"/>
        <v>13772501</v>
      </c>
      <c r="F24" s="37">
        <f t="shared" si="1"/>
        <v>13772501</v>
      </c>
      <c r="G24" s="37">
        <f t="shared" si="1"/>
        <v>1648030</v>
      </c>
      <c r="H24" s="37">
        <f t="shared" si="1"/>
        <v>-1648030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6886278</v>
      </c>
      <c r="Y24" s="37">
        <f t="shared" si="1"/>
        <v>-6886278</v>
      </c>
      <c r="Z24" s="38">
        <f>+IF(X24&lt;&gt;0,+(Y24/X24)*100,0)</f>
        <v>-100</v>
      </c>
      <c r="AA24" s="39">
        <f>SUM(AA15:AA23)</f>
        <v>13772501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62346389</v>
      </c>
      <c r="D25" s="29">
        <f>+D12+D24</f>
        <v>0</v>
      </c>
      <c r="E25" s="30">
        <f t="shared" si="2"/>
        <v>239481453</v>
      </c>
      <c r="F25" s="31">
        <f t="shared" si="2"/>
        <v>239481453</v>
      </c>
      <c r="G25" s="31">
        <f t="shared" si="2"/>
        <v>123137494</v>
      </c>
      <c r="H25" s="31">
        <f t="shared" si="2"/>
        <v>-54430186</v>
      </c>
      <c r="I25" s="31">
        <f t="shared" si="2"/>
        <v>1935692</v>
      </c>
      <c r="J25" s="31">
        <f t="shared" si="2"/>
        <v>70643000</v>
      </c>
      <c r="K25" s="31">
        <f t="shared" si="2"/>
        <v>2782145</v>
      </c>
      <c r="L25" s="31">
        <f t="shared" si="2"/>
        <v>1934708</v>
      </c>
      <c r="M25" s="31">
        <f t="shared" si="2"/>
        <v>2895171</v>
      </c>
      <c r="N25" s="31">
        <f t="shared" si="2"/>
        <v>7612024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78255024</v>
      </c>
      <c r="X25" s="31">
        <f t="shared" si="2"/>
        <v>219940591</v>
      </c>
      <c r="Y25" s="31">
        <f t="shared" si="2"/>
        <v>-141685567</v>
      </c>
      <c r="Z25" s="32">
        <f>+IF(X25&lt;&gt;0,+(Y25/X25)*100,0)</f>
        <v>-64.419926470052999</v>
      </c>
      <c r="AA25" s="33">
        <f>+AA12+AA24</f>
        <v>239481453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62346389</v>
      </c>
      <c r="D42" s="43">
        <f>+D25-D40</f>
        <v>0</v>
      </c>
      <c r="E42" s="44">
        <f t="shared" si="6"/>
        <v>239481453</v>
      </c>
      <c r="F42" s="45">
        <f t="shared" si="6"/>
        <v>239481453</v>
      </c>
      <c r="G42" s="45">
        <f t="shared" si="6"/>
        <v>123137494</v>
      </c>
      <c r="H42" s="45">
        <f t="shared" si="6"/>
        <v>-54430186</v>
      </c>
      <c r="I42" s="45">
        <f t="shared" si="6"/>
        <v>1935692</v>
      </c>
      <c r="J42" s="45">
        <f t="shared" si="6"/>
        <v>70643000</v>
      </c>
      <c r="K42" s="45">
        <f t="shared" si="6"/>
        <v>2782145</v>
      </c>
      <c r="L42" s="45">
        <f t="shared" si="6"/>
        <v>1934708</v>
      </c>
      <c r="M42" s="45">
        <f t="shared" si="6"/>
        <v>2895171</v>
      </c>
      <c r="N42" s="45">
        <f t="shared" si="6"/>
        <v>7612024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78255024</v>
      </c>
      <c r="X42" s="45">
        <f t="shared" si="6"/>
        <v>219940591</v>
      </c>
      <c r="Y42" s="45">
        <f t="shared" si="6"/>
        <v>-141685567</v>
      </c>
      <c r="Z42" s="46">
        <f>+IF(X42&lt;&gt;0,+(Y42/X42)*100,0)</f>
        <v>-64.419926470052999</v>
      </c>
      <c r="AA42" s="47">
        <f>+AA25-AA40</f>
        <v>239481453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124190461</v>
      </c>
      <c r="D45" s="18"/>
      <c r="E45" s="19">
        <v>203899832</v>
      </c>
      <c r="F45" s="20">
        <v>203899832</v>
      </c>
      <c r="G45" s="20">
        <v>136831496</v>
      </c>
      <c r="H45" s="20">
        <v>-58293422</v>
      </c>
      <c r="I45" s="20">
        <v>-8005639</v>
      </c>
      <c r="J45" s="20">
        <v>70532435</v>
      </c>
      <c r="K45" s="20">
        <v>-12490929</v>
      </c>
      <c r="L45" s="20">
        <v>-18488472</v>
      </c>
      <c r="M45" s="20">
        <v>59835639</v>
      </c>
      <c r="N45" s="20">
        <v>28856238</v>
      </c>
      <c r="O45" s="20"/>
      <c r="P45" s="20"/>
      <c r="Q45" s="20"/>
      <c r="R45" s="20"/>
      <c r="S45" s="20"/>
      <c r="T45" s="20"/>
      <c r="U45" s="20"/>
      <c r="V45" s="20"/>
      <c r="W45" s="20">
        <v>99388673</v>
      </c>
      <c r="X45" s="20">
        <v>101949888</v>
      </c>
      <c r="Y45" s="20">
        <v>-2561215</v>
      </c>
      <c r="Z45" s="48">
        <v>-2.512229341536893</v>
      </c>
      <c r="AA45" s="22">
        <v>203899832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124190461</v>
      </c>
      <c r="D48" s="51">
        <f>SUM(D45:D47)</f>
        <v>0</v>
      </c>
      <c r="E48" s="52">
        <f t="shared" si="7"/>
        <v>203899832</v>
      </c>
      <c r="F48" s="53">
        <f t="shared" si="7"/>
        <v>203899832</v>
      </c>
      <c r="G48" s="53">
        <f t="shared" si="7"/>
        <v>136831496</v>
      </c>
      <c r="H48" s="53">
        <f t="shared" si="7"/>
        <v>-58293422</v>
      </c>
      <c r="I48" s="53">
        <f t="shared" si="7"/>
        <v>-8005639</v>
      </c>
      <c r="J48" s="53">
        <f t="shared" si="7"/>
        <v>70532435</v>
      </c>
      <c r="K48" s="53">
        <f t="shared" si="7"/>
        <v>-12490929</v>
      </c>
      <c r="L48" s="53">
        <f t="shared" si="7"/>
        <v>-18488472</v>
      </c>
      <c r="M48" s="53">
        <f t="shared" si="7"/>
        <v>59835639</v>
      </c>
      <c r="N48" s="53">
        <f t="shared" si="7"/>
        <v>28856238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99388673</v>
      </c>
      <c r="X48" s="53">
        <f t="shared" si="7"/>
        <v>101949888</v>
      </c>
      <c r="Y48" s="53">
        <f t="shared" si="7"/>
        <v>-2561215</v>
      </c>
      <c r="Z48" s="54">
        <f>+IF(X48&lt;&gt;0,+(Y48/X48)*100,0)</f>
        <v>-2.512229341536893</v>
      </c>
      <c r="AA48" s="55">
        <f>SUM(AA45:AA47)</f>
        <v>203899832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-24585257</v>
      </c>
      <c r="D8" s="18"/>
      <c r="E8" s="19"/>
      <c r="F8" s="20"/>
      <c r="G8" s="20"/>
      <c r="H8" s="20"/>
      <c r="I8" s="20"/>
      <c r="J8" s="20"/>
      <c r="K8" s="20">
        <v>-13245</v>
      </c>
      <c r="L8" s="20"/>
      <c r="M8" s="20"/>
      <c r="N8" s="20">
        <v>-13245</v>
      </c>
      <c r="O8" s="20"/>
      <c r="P8" s="20"/>
      <c r="Q8" s="20"/>
      <c r="R8" s="20"/>
      <c r="S8" s="20"/>
      <c r="T8" s="20"/>
      <c r="U8" s="20"/>
      <c r="V8" s="20"/>
      <c r="W8" s="20">
        <v>-13245</v>
      </c>
      <c r="X8" s="20"/>
      <c r="Y8" s="20">
        <v>-13245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-24585257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-13245</v>
      </c>
      <c r="L12" s="31">
        <f t="shared" si="0"/>
        <v>0</v>
      </c>
      <c r="M12" s="31">
        <f t="shared" si="0"/>
        <v>0</v>
      </c>
      <c r="N12" s="31">
        <f t="shared" si="0"/>
        <v>-13245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-13245</v>
      </c>
      <c r="X12" s="31">
        <f t="shared" si="0"/>
        <v>0</v>
      </c>
      <c r="Y12" s="31">
        <f t="shared" si="0"/>
        <v>-13245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1511086</v>
      </c>
      <c r="D19" s="18"/>
      <c r="E19" s="19">
        <v>9342915</v>
      </c>
      <c r="F19" s="20">
        <v>9342915</v>
      </c>
      <c r="G19" s="20"/>
      <c r="H19" s="20">
        <v>166018</v>
      </c>
      <c r="I19" s="20"/>
      <c r="J19" s="20">
        <v>166018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166018</v>
      </c>
      <c r="X19" s="20">
        <v>4671459</v>
      </c>
      <c r="Y19" s="20">
        <v>-4505441</v>
      </c>
      <c r="Z19" s="21">
        <v>-96.44612100844725</v>
      </c>
      <c r="AA19" s="22">
        <v>9342915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1511086</v>
      </c>
      <c r="D24" s="29">
        <f>SUM(D15:D23)</f>
        <v>0</v>
      </c>
      <c r="E24" s="36">
        <f t="shared" si="1"/>
        <v>9342915</v>
      </c>
      <c r="F24" s="37">
        <f t="shared" si="1"/>
        <v>9342915</v>
      </c>
      <c r="G24" s="37">
        <f t="shared" si="1"/>
        <v>0</v>
      </c>
      <c r="H24" s="37">
        <f t="shared" si="1"/>
        <v>166018</v>
      </c>
      <c r="I24" s="37">
        <f t="shared" si="1"/>
        <v>0</v>
      </c>
      <c r="J24" s="37">
        <f t="shared" si="1"/>
        <v>166018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166018</v>
      </c>
      <c r="X24" s="37">
        <f t="shared" si="1"/>
        <v>4671459</v>
      </c>
      <c r="Y24" s="37">
        <f t="shared" si="1"/>
        <v>-4505441</v>
      </c>
      <c r="Z24" s="38">
        <f>+IF(X24&lt;&gt;0,+(Y24/X24)*100,0)</f>
        <v>-96.44612100844725</v>
      </c>
      <c r="AA24" s="39">
        <f>SUM(AA15:AA23)</f>
        <v>9342915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-23074171</v>
      </c>
      <c r="D25" s="29">
        <f>+D12+D24</f>
        <v>0</v>
      </c>
      <c r="E25" s="30">
        <f t="shared" si="2"/>
        <v>9342915</v>
      </c>
      <c r="F25" s="31">
        <f t="shared" si="2"/>
        <v>9342915</v>
      </c>
      <c r="G25" s="31">
        <f t="shared" si="2"/>
        <v>0</v>
      </c>
      <c r="H25" s="31">
        <f t="shared" si="2"/>
        <v>166018</v>
      </c>
      <c r="I25" s="31">
        <f t="shared" si="2"/>
        <v>0</v>
      </c>
      <c r="J25" s="31">
        <f t="shared" si="2"/>
        <v>166018</v>
      </c>
      <c r="K25" s="31">
        <f t="shared" si="2"/>
        <v>-13245</v>
      </c>
      <c r="L25" s="31">
        <f t="shared" si="2"/>
        <v>0</v>
      </c>
      <c r="M25" s="31">
        <f t="shared" si="2"/>
        <v>0</v>
      </c>
      <c r="N25" s="31">
        <f t="shared" si="2"/>
        <v>-13245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152773</v>
      </c>
      <c r="X25" s="31">
        <f t="shared" si="2"/>
        <v>4671459</v>
      </c>
      <c r="Y25" s="31">
        <f t="shared" si="2"/>
        <v>-4518686</v>
      </c>
      <c r="Z25" s="32">
        <f>+IF(X25&lt;&gt;0,+(Y25/X25)*100,0)</f>
        <v>-96.7296512716905</v>
      </c>
      <c r="AA25" s="33">
        <f>+AA12+AA24</f>
        <v>9342915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-23074171</v>
      </c>
      <c r="D42" s="43">
        <f>+D25-D40</f>
        <v>0</v>
      </c>
      <c r="E42" s="44">
        <f t="shared" si="6"/>
        <v>9342915</v>
      </c>
      <c r="F42" s="45">
        <f t="shared" si="6"/>
        <v>9342915</v>
      </c>
      <c r="G42" s="45">
        <f t="shared" si="6"/>
        <v>0</v>
      </c>
      <c r="H42" s="45">
        <f t="shared" si="6"/>
        <v>166018</v>
      </c>
      <c r="I42" s="45">
        <f t="shared" si="6"/>
        <v>0</v>
      </c>
      <c r="J42" s="45">
        <f t="shared" si="6"/>
        <v>166018</v>
      </c>
      <c r="K42" s="45">
        <f t="shared" si="6"/>
        <v>-13245</v>
      </c>
      <c r="L42" s="45">
        <f t="shared" si="6"/>
        <v>0</v>
      </c>
      <c r="M42" s="45">
        <f t="shared" si="6"/>
        <v>0</v>
      </c>
      <c r="N42" s="45">
        <f t="shared" si="6"/>
        <v>-13245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152773</v>
      </c>
      <c r="X42" s="45">
        <f t="shared" si="6"/>
        <v>4671459</v>
      </c>
      <c r="Y42" s="45">
        <f t="shared" si="6"/>
        <v>-4518686</v>
      </c>
      <c r="Z42" s="46">
        <f>+IF(X42&lt;&gt;0,+(Y42/X42)*100,0)</f>
        <v>-96.7296512716905</v>
      </c>
      <c r="AA42" s="47">
        <f>+AA25-AA40</f>
        <v>9342915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12000000</v>
      </c>
      <c r="F6" s="20">
        <v>12000000</v>
      </c>
      <c r="G6" s="20">
        <v>58953355</v>
      </c>
      <c r="H6" s="20"/>
      <c r="I6" s="20"/>
      <c r="J6" s="20">
        <v>58953355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58953355</v>
      </c>
      <c r="X6" s="20">
        <v>6000000</v>
      </c>
      <c r="Y6" s="20">
        <v>52953355</v>
      </c>
      <c r="Z6" s="21">
        <v>882.55591666666669</v>
      </c>
      <c r="AA6" s="22">
        <v>12000000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-9000002</v>
      </c>
      <c r="F8" s="20">
        <v>-9000002</v>
      </c>
      <c r="G8" s="20"/>
      <c r="H8" s="20">
        <v>437143</v>
      </c>
      <c r="I8" s="20"/>
      <c r="J8" s="20">
        <v>437143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437143</v>
      </c>
      <c r="X8" s="20">
        <v>-4500002</v>
      </c>
      <c r="Y8" s="20">
        <v>4937145</v>
      </c>
      <c r="Z8" s="21">
        <v>-109.71428457142909</v>
      </c>
      <c r="AA8" s="22">
        <v>-9000002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2999998</v>
      </c>
      <c r="F12" s="31">
        <f t="shared" si="0"/>
        <v>2999998</v>
      </c>
      <c r="G12" s="31">
        <f t="shared" si="0"/>
        <v>58953355</v>
      </c>
      <c r="H12" s="31">
        <f t="shared" si="0"/>
        <v>437143</v>
      </c>
      <c r="I12" s="31">
        <f t="shared" si="0"/>
        <v>0</v>
      </c>
      <c r="J12" s="31">
        <f t="shared" si="0"/>
        <v>59390498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59390498</v>
      </c>
      <c r="X12" s="31">
        <f t="shared" si="0"/>
        <v>1499998</v>
      </c>
      <c r="Y12" s="31">
        <f t="shared" si="0"/>
        <v>57890500</v>
      </c>
      <c r="Z12" s="32">
        <f>+IF(X12&lt;&gt;0,+(Y12/X12)*100,0)</f>
        <v>3859.37181249575</v>
      </c>
      <c r="AA12" s="33">
        <f>SUM(AA6:AA11)</f>
        <v>2999998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2999998</v>
      </c>
      <c r="F25" s="31">
        <f t="shared" si="2"/>
        <v>2999998</v>
      </c>
      <c r="G25" s="31">
        <f t="shared" si="2"/>
        <v>58953355</v>
      </c>
      <c r="H25" s="31">
        <f t="shared" si="2"/>
        <v>437143</v>
      </c>
      <c r="I25" s="31">
        <f t="shared" si="2"/>
        <v>0</v>
      </c>
      <c r="J25" s="31">
        <f t="shared" si="2"/>
        <v>59390498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59390498</v>
      </c>
      <c r="X25" s="31">
        <f t="shared" si="2"/>
        <v>1499998</v>
      </c>
      <c r="Y25" s="31">
        <f t="shared" si="2"/>
        <v>57890500</v>
      </c>
      <c r="Z25" s="32">
        <f>+IF(X25&lt;&gt;0,+(Y25/X25)*100,0)</f>
        <v>3859.37181249575</v>
      </c>
      <c r="AA25" s="33">
        <f>+AA12+AA24</f>
        <v>2999998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2999998</v>
      </c>
      <c r="F42" s="45">
        <f t="shared" si="6"/>
        <v>2999998</v>
      </c>
      <c r="G42" s="45">
        <f t="shared" si="6"/>
        <v>58953355</v>
      </c>
      <c r="H42" s="45">
        <f t="shared" si="6"/>
        <v>437143</v>
      </c>
      <c r="I42" s="45">
        <f t="shared" si="6"/>
        <v>0</v>
      </c>
      <c r="J42" s="45">
        <f t="shared" si="6"/>
        <v>59390498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59390498</v>
      </c>
      <c r="X42" s="45">
        <f t="shared" si="6"/>
        <v>1499998</v>
      </c>
      <c r="Y42" s="45">
        <f t="shared" si="6"/>
        <v>57890500</v>
      </c>
      <c r="Z42" s="46">
        <f>+IF(X42&lt;&gt;0,+(Y42/X42)*100,0)</f>
        <v>3859.37181249575</v>
      </c>
      <c r="AA42" s="47">
        <f>+AA25-AA40</f>
        <v>2999998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1252271</v>
      </c>
      <c r="D6" s="18"/>
      <c r="E6" s="19">
        <v>-4567440</v>
      </c>
      <c r="F6" s="20">
        <v>-4567440</v>
      </c>
      <c r="G6" s="20">
        <v>1328276</v>
      </c>
      <c r="H6" s="20">
        <v>34983</v>
      </c>
      <c r="I6" s="20"/>
      <c r="J6" s="20">
        <v>1363259</v>
      </c>
      <c r="K6" s="20">
        <v>40719</v>
      </c>
      <c r="L6" s="20">
        <v>29564</v>
      </c>
      <c r="M6" s="20">
        <v>42892</v>
      </c>
      <c r="N6" s="20">
        <v>113175</v>
      </c>
      <c r="O6" s="20"/>
      <c r="P6" s="20"/>
      <c r="Q6" s="20"/>
      <c r="R6" s="20"/>
      <c r="S6" s="20"/>
      <c r="T6" s="20"/>
      <c r="U6" s="20"/>
      <c r="V6" s="20"/>
      <c r="W6" s="20">
        <v>1476434</v>
      </c>
      <c r="X6" s="20">
        <v>-2283720</v>
      </c>
      <c r="Y6" s="20">
        <v>3760154</v>
      </c>
      <c r="Z6" s="21">
        <v>-164.65039496961097</v>
      </c>
      <c r="AA6" s="22">
        <v>-4567440</v>
      </c>
    </row>
    <row r="7" spans="1:27" ht="13.5" x14ac:dyDescent="0.25">
      <c r="A7" s="23" t="s">
        <v>35</v>
      </c>
      <c r="B7" s="17" t="s">
        <v>32</v>
      </c>
      <c r="C7" s="18">
        <v>94644</v>
      </c>
      <c r="D7" s="18"/>
      <c r="E7" s="19"/>
      <c r="F7" s="20"/>
      <c r="G7" s="20">
        <v>94644</v>
      </c>
      <c r="H7" s="20"/>
      <c r="I7" s="20"/>
      <c r="J7" s="20">
        <v>94644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94644</v>
      </c>
      <c r="X7" s="20"/>
      <c r="Y7" s="20">
        <v>94644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33801720</v>
      </c>
      <c r="D8" s="18"/>
      <c r="E8" s="19">
        <v>2598599</v>
      </c>
      <c r="F8" s="20">
        <v>2598599</v>
      </c>
      <c r="G8" s="20">
        <v>34166126</v>
      </c>
      <c r="H8" s="20">
        <v>514844</v>
      </c>
      <c r="I8" s="20"/>
      <c r="J8" s="20">
        <v>34680970</v>
      </c>
      <c r="K8" s="20">
        <v>646116</v>
      </c>
      <c r="L8" s="20">
        <v>482835</v>
      </c>
      <c r="M8" s="20">
        <v>514221</v>
      </c>
      <c r="N8" s="20">
        <v>1643172</v>
      </c>
      <c r="O8" s="20"/>
      <c r="P8" s="20"/>
      <c r="Q8" s="20"/>
      <c r="R8" s="20"/>
      <c r="S8" s="20"/>
      <c r="T8" s="20"/>
      <c r="U8" s="20"/>
      <c r="V8" s="20"/>
      <c r="W8" s="20">
        <v>36324142</v>
      </c>
      <c r="X8" s="20">
        <v>1299294</v>
      </c>
      <c r="Y8" s="20">
        <v>35024848</v>
      </c>
      <c r="Z8" s="21">
        <v>2695.6830401741254</v>
      </c>
      <c r="AA8" s="22">
        <v>2598599</v>
      </c>
    </row>
    <row r="9" spans="1:27" ht="13.5" x14ac:dyDescent="0.25">
      <c r="A9" s="23" t="s">
        <v>37</v>
      </c>
      <c r="B9" s="17" t="s">
        <v>32</v>
      </c>
      <c r="C9" s="18">
        <v>17421</v>
      </c>
      <c r="D9" s="18"/>
      <c r="E9" s="19"/>
      <c r="F9" s="20"/>
      <c r="G9" s="20">
        <v>17433</v>
      </c>
      <c r="H9" s="20">
        <v>168</v>
      </c>
      <c r="I9" s="20"/>
      <c r="J9" s="20">
        <v>17601</v>
      </c>
      <c r="K9" s="20">
        <v>369</v>
      </c>
      <c r="L9" s="20">
        <v>4555</v>
      </c>
      <c r="M9" s="20"/>
      <c r="N9" s="20">
        <v>4924</v>
      </c>
      <c r="O9" s="20"/>
      <c r="P9" s="20"/>
      <c r="Q9" s="20"/>
      <c r="R9" s="20"/>
      <c r="S9" s="20"/>
      <c r="T9" s="20"/>
      <c r="U9" s="20"/>
      <c r="V9" s="20"/>
      <c r="W9" s="20">
        <v>22525</v>
      </c>
      <c r="X9" s="20"/>
      <c r="Y9" s="20">
        <v>22525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-5000</v>
      </c>
      <c r="F11" s="20">
        <v>-5000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-2502</v>
      </c>
      <c r="Y11" s="20">
        <v>2502</v>
      </c>
      <c r="Z11" s="21">
        <v>-100</v>
      </c>
      <c r="AA11" s="22">
        <v>-5000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35166056</v>
      </c>
      <c r="D12" s="29">
        <f>SUM(D6:D11)</f>
        <v>0</v>
      </c>
      <c r="E12" s="30">
        <f t="shared" si="0"/>
        <v>-1973841</v>
      </c>
      <c r="F12" s="31">
        <f t="shared" si="0"/>
        <v>-1973841</v>
      </c>
      <c r="G12" s="31">
        <f t="shared" si="0"/>
        <v>35606479</v>
      </c>
      <c r="H12" s="31">
        <f t="shared" si="0"/>
        <v>549995</v>
      </c>
      <c r="I12" s="31">
        <f t="shared" si="0"/>
        <v>0</v>
      </c>
      <c r="J12" s="31">
        <f t="shared" si="0"/>
        <v>36156474</v>
      </c>
      <c r="K12" s="31">
        <f t="shared" si="0"/>
        <v>687204</v>
      </c>
      <c r="L12" s="31">
        <f t="shared" si="0"/>
        <v>516954</v>
      </c>
      <c r="M12" s="31">
        <f t="shared" si="0"/>
        <v>557113</v>
      </c>
      <c r="N12" s="31">
        <f t="shared" si="0"/>
        <v>1761271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37917745</v>
      </c>
      <c r="X12" s="31">
        <f t="shared" si="0"/>
        <v>-986928</v>
      </c>
      <c r="Y12" s="31">
        <f t="shared" si="0"/>
        <v>38904673</v>
      </c>
      <c r="Z12" s="32">
        <f>+IF(X12&lt;&gt;0,+(Y12/X12)*100,0)</f>
        <v>-3941.9970859069758</v>
      </c>
      <c r="AA12" s="33">
        <f>SUM(AA6:AA11)</f>
        <v>-1973841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-407388</v>
      </c>
      <c r="D19" s="18"/>
      <c r="E19" s="19"/>
      <c r="F19" s="20"/>
      <c r="G19" s="20"/>
      <c r="H19" s="20"/>
      <c r="I19" s="20"/>
      <c r="J19" s="20"/>
      <c r="K19" s="20">
        <v>-407388</v>
      </c>
      <c r="L19" s="20"/>
      <c r="M19" s="20"/>
      <c r="N19" s="20">
        <v>-407388</v>
      </c>
      <c r="O19" s="20"/>
      <c r="P19" s="20"/>
      <c r="Q19" s="20"/>
      <c r="R19" s="20"/>
      <c r="S19" s="20"/>
      <c r="T19" s="20"/>
      <c r="U19" s="20"/>
      <c r="V19" s="20"/>
      <c r="W19" s="20">
        <v>-407388</v>
      </c>
      <c r="X19" s="20"/>
      <c r="Y19" s="20">
        <v>-407388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-407388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-407388</v>
      </c>
      <c r="L24" s="37">
        <f t="shared" si="1"/>
        <v>0</v>
      </c>
      <c r="M24" s="37">
        <f t="shared" si="1"/>
        <v>0</v>
      </c>
      <c r="N24" s="37">
        <f t="shared" si="1"/>
        <v>-407388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-407388</v>
      </c>
      <c r="X24" s="37">
        <f t="shared" si="1"/>
        <v>0</v>
      </c>
      <c r="Y24" s="37">
        <f t="shared" si="1"/>
        <v>-407388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34758668</v>
      </c>
      <c r="D25" s="29">
        <f>+D12+D24</f>
        <v>0</v>
      </c>
      <c r="E25" s="30">
        <f t="shared" si="2"/>
        <v>-1973841</v>
      </c>
      <c r="F25" s="31">
        <f t="shared" si="2"/>
        <v>-1973841</v>
      </c>
      <c r="G25" s="31">
        <f t="shared" si="2"/>
        <v>35606479</v>
      </c>
      <c r="H25" s="31">
        <f t="shared" si="2"/>
        <v>549995</v>
      </c>
      <c r="I25" s="31">
        <f t="shared" si="2"/>
        <v>0</v>
      </c>
      <c r="J25" s="31">
        <f t="shared" si="2"/>
        <v>36156474</v>
      </c>
      <c r="K25" s="31">
        <f t="shared" si="2"/>
        <v>279816</v>
      </c>
      <c r="L25" s="31">
        <f t="shared" si="2"/>
        <v>516954</v>
      </c>
      <c r="M25" s="31">
        <f t="shared" si="2"/>
        <v>557113</v>
      </c>
      <c r="N25" s="31">
        <f t="shared" si="2"/>
        <v>1353883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37510357</v>
      </c>
      <c r="X25" s="31">
        <f t="shared" si="2"/>
        <v>-986928</v>
      </c>
      <c r="Y25" s="31">
        <f t="shared" si="2"/>
        <v>38497285</v>
      </c>
      <c r="Z25" s="32">
        <f>+IF(X25&lt;&gt;0,+(Y25/X25)*100,0)</f>
        <v>-3900.7186947781397</v>
      </c>
      <c r="AA25" s="33">
        <f>+AA12+AA24</f>
        <v>-1973841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>
        <v>-3</v>
      </c>
      <c r="N31" s="20">
        <v>-3</v>
      </c>
      <c r="O31" s="20"/>
      <c r="P31" s="20"/>
      <c r="Q31" s="20"/>
      <c r="R31" s="20"/>
      <c r="S31" s="20"/>
      <c r="T31" s="20"/>
      <c r="U31" s="20"/>
      <c r="V31" s="20"/>
      <c r="W31" s="20">
        <v>-3</v>
      </c>
      <c r="X31" s="20"/>
      <c r="Y31" s="20">
        <v>-3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3492077</v>
      </c>
      <c r="D32" s="18"/>
      <c r="E32" s="19">
        <v>-7153092</v>
      </c>
      <c r="F32" s="20">
        <v>-7153092</v>
      </c>
      <c r="G32" s="20">
        <v>3551808</v>
      </c>
      <c r="H32" s="20">
        <v>42127</v>
      </c>
      <c r="I32" s="20"/>
      <c r="J32" s="20">
        <v>3593935</v>
      </c>
      <c r="K32" s="20">
        <v>73102</v>
      </c>
      <c r="L32" s="20">
        <v>40419</v>
      </c>
      <c r="M32" s="20">
        <v>47900</v>
      </c>
      <c r="N32" s="20">
        <v>161421</v>
      </c>
      <c r="O32" s="20"/>
      <c r="P32" s="20"/>
      <c r="Q32" s="20"/>
      <c r="R32" s="20"/>
      <c r="S32" s="20"/>
      <c r="T32" s="20"/>
      <c r="U32" s="20"/>
      <c r="V32" s="20"/>
      <c r="W32" s="20">
        <v>3755356</v>
      </c>
      <c r="X32" s="20">
        <v>-3576546</v>
      </c>
      <c r="Y32" s="20">
        <v>7331902</v>
      </c>
      <c r="Z32" s="21">
        <v>-204.99951629309393</v>
      </c>
      <c r="AA32" s="22">
        <v>-7153092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3492077</v>
      </c>
      <c r="D34" s="29">
        <f>SUM(D29:D33)</f>
        <v>0</v>
      </c>
      <c r="E34" s="30">
        <f t="shared" si="3"/>
        <v>-7153092</v>
      </c>
      <c r="F34" s="31">
        <f t="shared" si="3"/>
        <v>-7153092</v>
      </c>
      <c r="G34" s="31">
        <f t="shared" si="3"/>
        <v>3551808</v>
      </c>
      <c r="H34" s="31">
        <f t="shared" si="3"/>
        <v>42127</v>
      </c>
      <c r="I34" s="31">
        <f t="shared" si="3"/>
        <v>0</v>
      </c>
      <c r="J34" s="31">
        <f t="shared" si="3"/>
        <v>3593935</v>
      </c>
      <c r="K34" s="31">
        <f t="shared" si="3"/>
        <v>73102</v>
      </c>
      <c r="L34" s="31">
        <f t="shared" si="3"/>
        <v>40419</v>
      </c>
      <c r="M34" s="31">
        <f t="shared" si="3"/>
        <v>47897</v>
      </c>
      <c r="N34" s="31">
        <f t="shared" si="3"/>
        <v>161418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3755353</v>
      </c>
      <c r="X34" s="31">
        <f t="shared" si="3"/>
        <v>-3576546</v>
      </c>
      <c r="Y34" s="31">
        <f t="shared" si="3"/>
        <v>7331899</v>
      </c>
      <c r="Z34" s="32">
        <f>+IF(X34&lt;&gt;0,+(Y34/X34)*100,0)</f>
        <v>-204.99943241328364</v>
      </c>
      <c r="AA34" s="33">
        <f>SUM(AA29:AA33)</f>
        <v>-7153092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3492077</v>
      </c>
      <c r="D40" s="29">
        <f>+D34+D39</f>
        <v>0</v>
      </c>
      <c r="E40" s="30">
        <f t="shared" si="5"/>
        <v>-7153092</v>
      </c>
      <c r="F40" s="31">
        <f t="shared" si="5"/>
        <v>-7153092</v>
      </c>
      <c r="G40" s="31">
        <f t="shared" si="5"/>
        <v>3551808</v>
      </c>
      <c r="H40" s="31">
        <f t="shared" si="5"/>
        <v>42127</v>
      </c>
      <c r="I40" s="31">
        <f t="shared" si="5"/>
        <v>0</v>
      </c>
      <c r="J40" s="31">
        <f t="shared" si="5"/>
        <v>3593935</v>
      </c>
      <c r="K40" s="31">
        <f t="shared" si="5"/>
        <v>73102</v>
      </c>
      <c r="L40" s="31">
        <f t="shared" si="5"/>
        <v>40419</v>
      </c>
      <c r="M40" s="31">
        <f t="shared" si="5"/>
        <v>47897</v>
      </c>
      <c r="N40" s="31">
        <f t="shared" si="5"/>
        <v>161418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3755353</v>
      </c>
      <c r="X40" s="31">
        <f t="shared" si="5"/>
        <v>-3576546</v>
      </c>
      <c r="Y40" s="31">
        <f t="shared" si="5"/>
        <v>7331899</v>
      </c>
      <c r="Z40" s="32">
        <f>+IF(X40&lt;&gt;0,+(Y40/X40)*100,0)</f>
        <v>-204.99943241328364</v>
      </c>
      <c r="AA40" s="33">
        <f>+AA34+AA39</f>
        <v>-7153092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31266591</v>
      </c>
      <c r="D42" s="43">
        <f>+D25-D40</f>
        <v>0</v>
      </c>
      <c r="E42" s="44">
        <f t="shared" si="6"/>
        <v>5179251</v>
      </c>
      <c r="F42" s="45">
        <f t="shared" si="6"/>
        <v>5179251</v>
      </c>
      <c r="G42" s="45">
        <f t="shared" si="6"/>
        <v>32054671</v>
      </c>
      <c r="H42" s="45">
        <f t="shared" si="6"/>
        <v>507868</v>
      </c>
      <c r="I42" s="45">
        <f t="shared" si="6"/>
        <v>0</v>
      </c>
      <c r="J42" s="45">
        <f t="shared" si="6"/>
        <v>32562539</v>
      </c>
      <c r="K42" s="45">
        <f t="shared" si="6"/>
        <v>206714</v>
      </c>
      <c r="L42" s="45">
        <f t="shared" si="6"/>
        <v>476535</v>
      </c>
      <c r="M42" s="45">
        <f t="shared" si="6"/>
        <v>509216</v>
      </c>
      <c r="N42" s="45">
        <f t="shared" si="6"/>
        <v>1192465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33755004</v>
      </c>
      <c r="X42" s="45">
        <f t="shared" si="6"/>
        <v>2589618</v>
      </c>
      <c r="Y42" s="45">
        <f t="shared" si="6"/>
        <v>31165386</v>
      </c>
      <c r="Z42" s="46">
        <f>+IF(X42&lt;&gt;0,+(Y42/X42)*100,0)</f>
        <v>1203.4742575932048</v>
      </c>
      <c r="AA42" s="47">
        <f>+AA25-AA40</f>
        <v>5179251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5179251</v>
      </c>
      <c r="F45" s="20">
        <v>5179251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2589618</v>
      </c>
      <c r="Y45" s="20">
        <v>-2589618</v>
      </c>
      <c r="Z45" s="48">
        <v>-100</v>
      </c>
      <c r="AA45" s="22">
        <v>5179251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5179251</v>
      </c>
      <c r="F48" s="53">
        <f t="shared" si="7"/>
        <v>5179251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2589618</v>
      </c>
      <c r="Y48" s="53">
        <f t="shared" si="7"/>
        <v>-2589618</v>
      </c>
      <c r="Z48" s="54">
        <f>+IF(X48&lt;&gt;0,+(Y48/X48)*100,0)</f>
        <v>-100</v>
      </c>
      <c r="AA48" s="55">
        <f>SUM(AA45:AA47)</f>
        <v>5179251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44989</v>
      </c>
      <c r="F19" s="20">
        <v>44989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22495</v>
      </c>
      <c r="Y19" s="20">
        <v>-22495</v>
      </c>
      <c r="Z19" s="21">
        <v>-100</v>
      </c>
      <c r="AA19" s="22">
        <v>44989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44989</v>
      </c>
      <c r="F24" s="37">
        <f t="shared" si="1"/>
        <v>44989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22495</v>
      </c>
      <c r="Y24" s="37">
        <f t="shared" si="1"/>
        <v>-22495</v>
      </c>
      <c r="Z24" s="38">
        <f>+IF(X24&lt;&gt;0,+(Y24/X24)*100,0)</f>
        <v>-100</v>
      </c>
      <c r="AA24" s="39">
        <f>SUM(AA15:AA23)</f>
        <v>44989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44989</v>
      </c>
      <c r="F25" s="31">
        <f t="shared" si="2"/>
        <v>44989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22495</v>
      </c>
      <c r="Y25" s="31">
        <f t="shared" si="2"/>
        <v>-22495</v>
      </c>
      <c r="Z25" s="32">
        <f>+IF(X25&lt;&gt;0,+(Y25/X25)*100,0)</f>
        <v>-100</v>
      </c>
      <c r="AA25" s="33">
        <f>+AA12+AA24</f>
        <v>44989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44989</v>
      </c>
      <c r="F42" s="45">
        <f t="shared" si="6"/>
        <v>44989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22495</v>
      </c>
      <c r="Y42" s="45">
        <f t="shared" si="6"/>
        <v>-22495</v>
      </c>
      <c r="Z42" s="46">
        <f>+IF(X42&lt;&gt;0,+(Y42/X42)*100,0)</f>
        <v>-100</v>
      </c>
      <c r="AA42" s="47">
        <f>+AA25-AA40</f>
        <v>44989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808824</v>
      </c>
      <c r="F8" s="20">
        <v>808824</v>
      </c>
      <c r="G8" s="20">
        <v>-243584</v>
      </c>
      <c r="H8" s="20">
        <v>-92568</v>
      </c>
      <c r="I8" s="20">
        <v>-15127</v>
      </c>
      <c r="J8" s="20">
        <v>-351279</v>
      </c>
      <c r="K8" s="20">
        <v>-79357</v>
      </c>
      <c r="L8" s="20">
        <v>-144989</v>
      </c>
      <c r="M8" s="20">
        <v>-166447</v>
      </c>
      <c r="N8" s="20">
        <v>-390793</v>
      </c>
      <c r="O8" s="20"/>
      <c r="P8" s="20"/>
      <c r="Q8" s="20"/>
      <c r="R8" s="20"/>
      <c r="S8" s="20"/>
      <c r="T8" s="20"/>
      <c r="U8" s="20"/>
      <c r="V8" s="20"/>
      <c r="W8" s="20">
        <v>-742072</v>
      </c>
      <c r="X8" s="20">
        <v>404412</v>
      </c>
      <c r="Y8" s="20">
        <v>-1146484</v>
      </c>
      <c r="Z8" s="21">
        <v>-283.49406051254664</v>
      </c>
      <c r="AA8" s="22">
        <v>808824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52058</v>
      </c>
      <c r="I9" s="20"/>
      <c r="J9" s="20">
        <v>52058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52058</v>
      </c>
      <c r="X9" s="20"/>
      <c r="Y9" s="20">
        <v>52058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808824</v>
      </c>
      <c r="F12" s="31">
        <f t="shared" si="0"/>
        <v>808824</v>
      </c>
      <c r="G12" s="31">
        <f t="shared" si="0"/>
        <v>-243584</v>
      </c>
      <c r="H12" s="31">
        <f t="shared" si="0"/>
        <v>-40510</v>
      </c>
      <c r="I12" s="31">
        <f t="shared" si="0"/>
        <v>-15127</v>
      </c>
      <c r="J12" s="31">
        <f t="shared" si="0"/>
        <v>-299221</v>
      </c>
      <c r="K12" s="31">
        <f t="shared" si="0"/>
        <v>-79357</v>
      </c>
      <c r="L12" s="31">
        <f t="shared" si="0"/>
        <v>-144989</v>
      </c>
      <c r="M12" s="31">
        <f t="shared" si="0"/>
        <v>-166447</v>
      </c>
      <c r="N12" s="31">
        <f t="shared" si="0"/>
        <v>-390793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-690014</v>
      </c>
      <c r="X12" s="31">
        <f t="shared" si="0"/>
        <v>404412</v>
      </c>
      <c r="Y12" s="31">
        <f t="shared" si="0"/>
        <v>-1094426</v>
      </c>
      <c r="Z12" s="32">
        <f>+IF(X12&lt;&gt;0,+(Y12/X12)*100,0)</f>
        <v>-270.62154436564691</v>
      </c>
      <c r="AA12" s="33">
        <f>SUM(AA6:AA11)</f>
        <v>808824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1229486</v>
      </c>
      <c r="F19" s="20">
        <v>1229486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614744</v>
      </c>
      <c r="Y19" s="20">
        <v>-614744</v>
      </c>
      <c r="Z19" s="21">
        <v>-100</v>
      </c>
      <c r="AA19" s="22">
        <v>1229486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1229486</v>
      </c>
      <c r="F24" s="37">
        <f t="shared" si="1"/>
        <v>1229486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614744</v>
      </c>
      <c r="Y24" s="37">
        <f t="shared" si="1"/>
        <v>-614744</v>
      </c>
      <c r="Z24" s="38">
        <f>+IF(X24&lt;&gt;0,+(Y24/X24)*100,0)</f>
        <v>-100</v>
      </c>
      <c r="AA24" s="39">
        <f>SUM(AA15:AA23)</f>
        <v>1229486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2038310</v>
      </c>
      <c r="F25" s="31">
        <f t="shared" si="2"/>
        <v>2038310</v>
      </c>
      <c r="G25" s="31">
        <f t="shared" si="2"/>
        <v>-243584</v>
      </c>
      <c r="H25" s="31">
        <f t="shared" si="2"/>
        <v>-40510</v>
      </c>
      <c r="I25" s="31">
        <f t="shared" si="2"/>
        <v>-15127</v>
      </c>
      <c r="J25" s="31">
        <f t="shared" si="2"/>
        <v>-299221</v>
      </c>
      <c r="K25" s="31">
        <f t="shared" si="2"/>
        <v>-79357</v>
      </c>
      <c r="L25" s="31">
        <f t="shared" si="2"/>
        <v>-144989</v>
      </c>
      <c r="M25" s="31">
        <f t="shared" si="2"/>
        <v>-166447</v>
      </c>
      <c r="N25" s="31">
        <f t="shared" si="2"/>
        <v>-390793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-690014</v>
      </c>
      <c r="X25" s="31">
        <f t="shared" si="2"/>
        <v>1019156</v>
      </c>
      <c r="Y25" s="31">
        <f t="shared" si="2"/>
        <v>-1709170</v>
      </c>
      <c r="Z25" s="32">
        <f>+IF(X25&lt;&gt;0,+(Y25/X25)*100,0)</f>
        <v>-167.70445348896538</v>
      </c>
      <c r="AA25" s="33">
        <f>+AA12+AA24</f>
        <v>2038310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458175</v>
      </c>
      <c r="F33" s="20">
        <v>458175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229089</v>
      </c>
      <c r="Y33" s="20">
        <v>-229089</v>
      </c>
      <c r="Z33" s="21">
        <v>-100</v>
      </c>
      <c r="AA33" s="22">
        <v>458175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458175</v>
      </c>
      <c r="F34" s="31">
        <f t="shared" si="3"/>
        <v>458175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229089</v>
      </c>
      <c r="Y34" s="31">
        <f t="shared" si="3"/>
        <v>-229089</v>
      </c>
      <c r="Z34" s="32">
        <f>+IF(X34&lt;&gt;0,+(Y34/X34)*100,0)</f>
        <v>-100</v>
      </c>
      <c r="AA34" s="33">
        <f>SUM(AA29:AA33)</f>
        <v>458175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458175</v>
      </c>
      <c r="F40" s="31">
        <f t="shared" si="5"/>
        <v>458175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229089</v>
      </c>
      <c r="Y40" s="31">
        <f t="shared" si="5"/>
        <v>-229089</v>
      </c>
      <c r="Z40" s="32">
        <f>+IF(X40&lt;&gt;0,+(Y40/X40)*100,0)</f>
        <v>-100</v>
      </c>
      <c r="AA40" s="33">
        <f>+AA34+AA39</f>
        <v>458175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1580135</v>
      </c>
      <c r="F42" s="45">
        <f t="shared" si="6"/>
        <v>1580135</v>
      </c>
      <c r="G42" s="45">
        <f t="shared" si="6"/>
        <v>-243584</v>
      </c>
      <c r="H42" s="45">
        <f t="shared" si="6"/>
        <v>-40510</v>
      </c>
      <c r="I42" s="45">
        <f t="shared" si="6"/>
        <v>-15127</v>
      </c>
      <c r="J42" s="45">
        <f t="shared" si="6"/>
        <v>-299221</v>
      </c>
      <c r="K42" s="45">
        <f t="shared" si="6"/>
        <v>-79357</v>
      </c>
      <c r="L42" s="45">
        <f t="shared" si="6"/>
        <v>-144989</v>
      </c>
      <c r="M42" s="45">
        <f t="shared" si="6"/>
        <v>-166447</v>
      </c>
      <c r="N42" s="45">
        <f t="shared" si="6"/>
        <v>-390793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-690014</v>
      </c>
      <c r="X42" s="45">
        <f t="shared" si="6"/>
        <v>790067</v>
      </c>
      <c r="Y42" s="45">
        <f t="shared" si="6"/>
        <v>-1480081</v>
      </c>
      <c r="Z42" s="46">
        <f>+IF(X42&lt;&gt;0,+(Y42/X42)*100,0)</f>
        <v>-187.33613731493659</v>
      </c>
      <c r="AA42" s="47">
        <f>+AA25-AA40</f>
        <v>1580135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1627466</v>
      </c>
      <c r="D6" s="18"/>
      <c r="E6" s="19">
        <v>3430200</v>
      </c>
      <c r="F6" s="20">
        <v>3430200</v>
      </c>
      <c r="G6" s="20">
        <v>1622870</v>
      </c>
      <c r="H6" s="20">
        <v>91433</v>
      </c>
      <c r="I6" s="20">
        <v>19011</v>
      </c>
      <c r="J6" s="20">
        <v>1733314</v>
      </c>
      <c r="K6" s="20">
        <v>-69673</v>
      </c>
      <c r="L6" s="20">
        <v>73974</v>
      </c>
      <c r="M6" s="20">
        <v>-149042</v>
      </c>
      <c r="N6" s="20">
        <v>-144741</v>
      </c>
      <c r="O6" s="20"/>
      <c r="P6" s="20"/>
      <c r="Q6" s="20"/>
      <c r="R6" s="20"/>
      <c r="S6" s="20"/>
      <c r="T6" s="20"/>
      <c r="U6" s="20"/>
      <c r="V6" s="20"/>
      <c r="W6" s="20">
        <v>1588573</v>
      </c>
      <c r="X6" s="20">
        <v>1715100</v>
      </c>
      <c r="Y6" s="20">
        <v>-126527</v>
      </c>
      <c r="Z6" s="21">
        <v>-7.3772374788642052</v>
      </c>
      <c r="AA6" s="22">
        <v>3430200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9430068</v>
      </c>
      <c r="D8" s="18"/>
      <c r="E8" s="19">
        <v>12950395</v>
      </c>
      <c r="F8" s="20">
        <v>12950395</v>
      </c>
      <c r="G8" s="20">
        <v>8467606</v>
      </c>
      <c r="H8" s="20">
        <v>83242</v>
      </c>
      <c r="I8" s="20">
        <v>282183</v>
      </c>
      <c r="J8" s="20">
        <v>8833031</v>
      </c>
      <c r="K8" s="20">
        <v>252180</v>
      </c>
      <c r="L8" s="20">
        <v>1727866</v>
      </c>
      <c r="M8" s="20">
        <v>259315</v>
      </c>
      <c r="N8" s="20">
        <v>2239361</v>
      </c>
      <c r="O8" s="20"/>
      <c r="P8" s="20"/>
      <c r="Q8" s="20"/>
      <c r="R8" s="20"/>
      <c r="S8" s="20"/>
      <c r="T8" s="20"/>
      <c r="U8" s="20"/>
      <c r="V8" s="20"/>
      <c r="W8" s="20">
        <v>11072392</v>
      </c>
      <c r="X8" s="20">
        <v>12950395</v>
      </c>
      <c r="Y8" s="20">
        <v>-1878003</v>
      </c>
      <c r="Z8" s="21">
        <v>-14.501511343862482</v>
      </c>
      <c r="AA8" s="22">
        <v>12950395</v>
      </c>
    </row>
    <row r="9" spans="1:27" ht="13.5" x14ac:dyDescent="0.25">
      <c r="A9" s="23" t="s">
        <v>37</v>
      </c>
      <c r="B9" s="17" t="s">
        <v>32</v>
      </c>
      <c r="C9" s="18">
        <v>745</v>
      </c>
      <c r="D9" s="18"/>
      <c r="E9" s="19"/>
      <c r="F9" s="20"/>
      <c r="G9" s="20">
        <v>782</v>
      </c>
      <c r="H9" s="20">
        <v>-4337</v>
      </c>
      <c r="I9" s="20">
        <v>6245</v>
      </c>
      <c r="J9" s="20">
        <v>2690</v>
      </c>
      <c r="K9" s="20">
        <v>-6176</v>
      </c>
      <c r="L9" s="20">
        <v>-1267</v>
      </c>
      <c r="M9" s="20">
        <v>-5263</v>
      </c>
      <c r="N9" s="20">
        <v>-12706</v>
      </c>
      <c r="O9" s="20"/>
      <c r="P9" s="20"/>
      <c r="Q9" s="20"/>
      <c r="R9" s="20"/>
      <c r="S9" s="20"/>
      <c r="T9" s="20"/>
      <c r="U9" s="20"/>
      <c r="V9" s="20"/>
      <c r="W9" s="20">
        <v>-10016</v>
      </c>
      <c r="X9" s="20"/>
      <c r="Y9" s="20">
        <v>-10016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-802284</v>
      </c>
      <c r="D11" s="18"/>
      <c r="E11" s="19">
        <v>-745000</v>
      </c>
      <c r="F11" s="20">
        <v>-745000</v>
      </c>
      <c r="G11" s="20">
        <v>-802283</v>
      </c>
      <c r="H11" s="20"/>
      <c r="I11" s="20">
        <v>-51923</v>
      </c>
      <c r="J11" s="20">
        <v>-854206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-854206</v>
      </c>
      <c r="X11" s="20">
        <v>-372498</v>
      </c>
      <c r="Y11" s="20">
        <v>-481708</v>
      </c>
      <c r="Z11" s="21">
        <v>129.31827821894345</v>
      </c>
      <c r="AA11" s="22">
        <v>-745000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10255995</v>
      </c>
      <c r="D12" s="29">
        <f>SUM(D6:D11)</f>
        <v>0</v>
      </c>
      <c r="E12" s="30">
        <f t="shared" si="0"/>
        <v>15635595</v>
      </c>
      <c r="F12" s="31">
        <f t="shared" si="0"/>
        <v>15635595</v>
      </c>
      <c r="G12" s="31">
        <f t="shared" si="0"/>
        <v>9288975</v>
      </c>
      <c r="H12" s="31">
        <f t="shared" si="0"/>
        <v>170338</v>
      </c>
      <c r="I12" s="31">
        <f t="shared" si="0"/>
        <v>255516</v>
      </c>
      <c r="J12" s="31">
        <f t="shared" si="0"/>
        <v>9714829</v>
      </c>
      <c r="K12" s="31">
        <f t="shared" si="0"/>
        <v>176331</v>
      </c>
      <c r="L12" s="31">
        <f t="shared" si="0"/>
        <v>1800573</v>
      </c>
      <c r="M12" s="31">
        <f t="shared" si="0"/>
        <v>105010</v>
      </c>
      <c r="N12" s="31">
        <f t="shared" si="0"/>
        <v>2081914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11796743</v>
      </c>
      <c r="X12" s="31">
        <f t="shared" si="0"/>
        <v>14292997</v>
      </c>
      <c r="Y12" s="31">
        <f t="shared" si="0"/>
        <v>-2496254</v>
      </c>
      <c r="Z12" s="32">
        <f>+IF(X12&lt;&gt;0,+(Y12/X12)*100,0)</f>
        <v>-17.464874581587054</v>
      </c>
      <c r="AA12" s="33">
        <f>SUM(AA6:AA11)</f>
        <v>15635595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10283012</v>
      </c>
      <c r="D19" s="18"/>
      <c r="E19" s="19">
        <v>26885234</v>
      </c>
      <c r="F19" s="20">
        <v>26885234</v>
      </c>
      <c r="G19" s="20"/>
      <c r="H19" s="20">
        <v>10283012</v>
      </c>
      <c r="I19" s="20"/>
      <c r="J19" s="20">
        <v>10283012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10283012</v>
      </c>
      <c r="X19" s="20">
        <v>26885234</v>
      </c>
      <c r="Y19" s="20">
        <v>-16602222</v>
      </c>
      <c r="Z19" s="21">
        <v>-61.752194531764161</v>
      </c>
      <c r="AA19" s="22">
        <v>26885234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10283012</v>
      </c>
      <c r="D24" s="29">
        <f>SUM(D15:D23)</f>
        <v>0</v>
      </c>
      <c r="E24" s="36">
        <f t="shared" si="1"/>
        <v>26885234</v>
      </c>
      <c r="F24" s="37">
        <f t="shared" si="1"/>
        <v>26885234</v>
      </c>
      <c r="G24" s="37">
        <f t="shared" si="1"/>
        <v>0</v>
      </c>
      <c r="H24" s="37">
        <f t="shared" si="1"/>
        <v>10283012</v>
      </c>
      <c r="I24" s="37">
        <f t="shared" si="1"/>
        <v>0</v>
      </c>
      <c r="J24" s="37">
        <f t="shared" si="1"/>
        <v>10283012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10283012</v>
      </c>
      <c r="X24" s="37">
        <f t="shared" si="1"/>
        <v>26885234</v>
      </c>
      <c r="Y24" s="37">
        <f t="shared" si="1"/>
        <v>-16602222</v>
      </c>
      <c r="Z24" s="38">
        <f>+IF(X24&lt;&gt;0,+(Y24/X24)*100,0)</f>
        <v>-61.752194531764161</v>
      </c>
      <c r="AA24" s="39">
        <f>SUM(AA15:AA23)</f>
        <v>26885234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20539007</v>
      </c>
      <c r="D25" s="29">
        <f>+D12+D24</f>
        <v>0</v>
      </c>
      <c r="E25" s="30">
        <f t="shared" si="2"/>
        <v>42520829</v>
      </c>
      <c r="F25" s="31">
        <f t="shared" si="2"/>
        <v>42520829</v>
      </c>
      <c r="G25" s="31">
        <f t="shared" si="2"/>
        <v>9288975</v>
      </c>
      <c r="H25" s="31">
        <f t="shared" si="2"/>
        <v>10453350</v>
      </c>
      <c r="I25" s="31">
        <f t="shared" si="2"/>
        <v>255516</v>
      </c>
      <c r="J25" s="31">
        <f t="shared" si="2"/>
        <v>19997841</v>
      </c>
      <c r="K25" s="31">
        <f t="shared" si="2"/>
        <v>176331</v>
      </c>
      <c r="L25" s="31">
        <f t="shared" si="2"/>
        <v>1800573</v>
      </c>
      <c r="M25" s="31">
        <f t="shared" si="2"/>
        <v>105010</v>
      </c>
      <c r="N25" s="31">
        <f t="shared" si="2"/>
        <v>2081914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22079755</v>
      </c>
      <c r="X25" s="31">
        <f t="shared" si="2"/>
        <v>41178231</v>
      </c>
      <c r="Y25" s="31">
        <f t="shared" si="2"/>
        <v>-19098476</v>
      </c>
      <c r="Z25" s="32">
        <f>+IF(X25&lt;&gt;0,+(Y25/X25)*100,0)</f>
        <v>-46.380030264048983</v>
      </c>
      <c r="AA25" s="33">
        <f>+AA12+AA24</f>
        <v>42520829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56628</v>
      </c>
      <c r="D31" s="18"/>
      <c r="E31" s="19"/>
      <c r="F31" s="20"/>
      <c r="G31" s="20">
        <v>35365</v>
      </c>
      <c r="H31" s="20">
        <v>19614</v>
      </c>
      <c r="I31" s="20">
        <v>-173</v>
      </c>
      <c r="J31" s="20">
        <v>54806</v>
      </c>
      <c r="K31" s="20">
        <v>-618</v>
      </c>
      <c r="L31" s="20">
        <v>-1491</v>
      </c>
      <c r="M31" s="20">
        <v>-739</v>
      </c>
      <c r="N31" s="20">
        <v>-2848</v>
      </c>
      <c r="O31" s="20"/>
      <c r="P31" s="20"/>
      <c r="Q31" s="20"/>
      <c r="R31" s="20"/>
      <c r="S31" s="20"/>
      <c r="T31" s="20"/>
      <c r="U31" s="20"/>
      <c r="V31" s="20"/>
      <c r="W31" s="20">
        <v>51958</v>
      </c>
      <c r="X31" s="20"/>
      <c r="Y31" s="20">
        <v>51958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1370693</v>
      </c>
      <c r="D32" s="18"/>
      <c r="E32" s="19">
        <v>8129004</v>
      </c>
      <c r="F32" s="20">
        <v>8129004</v>
      </c>
      <c r="G32" s="20">
        <v>1373098</v>
      </c>
      <c r="H32" s="20">
        <v>38651</v>
      </c>
      <c r="I32" s="20">
        <v>33442</v>
      </c>
      <c r="J32" s="20">
        <v>1445191</v>
      </c>
      <c r="K32" s="20">
        <v>42835</v>
      </c>
      <c r="L32" s="20">
        <v>55940</v>
      </c>
      <c r="M32" s="20">
        <v>26148</v>
      </c>
      <c r="N32" s="20">
        <v>124923</v>
      </c>
      <c r="O32" s="20"/>
      <c r="P32" s="20"/>
      <c r="Q32" s="20"/>
      <c r="R32" s="20"/>
      <c r="S32" s="20"/>
      <c r="T32" s="20"/>
      <c r="U32" s="20"/>
      <c r="V32" s="20"/>
      <c r="W32" s="20">
        <v>1570114</v>
      </c>
      <c r="X32" s="20">
        <v>4064502</v>
      </c>
      <c r="Y32" s="20">
        <v>-2494388</v>
      </c>
      <c r="Z32" s="21">
        <v>-61.370076826140071</v>
      </c>
      <c r="AA32" s="22">
        <v>8129004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1427321</v>
      </c>
      <c r="D34" s="29">
        <f>SUM(D29:D33)</f>
        <v>0</v>
      </c>
      <c r="E34" s="30">
        <f t="shared" si="3"/>
        <v>8129004</v>
      </c>
      <c r="F34" s="31">
        <f t="shared" si="3"/>
        <v>8129004</v>
      </c>
      <c r="G34" s="31">
        <f t="shared" si="3"/>
        <v>1408463</v>
      </c>
      <c r="H34" s="31">
        <f t="shared" si="3"/>
        <v>58265</v>
      </c>
      <c r="I34" s="31">
        <f t="shared" si="3"/>
        <v>33269</v>
      </c>
      <c r="J34" s="31">
        <f t="shared" si="3"/>
        <v>1499997</v>
      </c>
      <c r="K34" s="31">
        <f t="shared" si="3"/>
        <v>42217</v>
      </c>
      <c r="L34" s="31">
        <f t="shared" si="3"/>
        <v>54449</v>
      </c>
      <c r="M34" s="31">
        <f t="shared" si="3"/>
        <v>25409</v>
      </c>
      <c r="N34" s="31">
        <f t="shared" si="3"/>
        <v>122075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1622072</v>
      </c>
      <c r="X34" s="31">
        <f t="shared" si="3"/>
        <v>4064502</v>
      </c>
      <c r="Y34" s="31">
        <f t="shared" si="3"/>
        <v>-2442430</v>
      </c>
      <c r="Z34" s="32">
        <f>+IF(X34&lt;&gt;0,+(Y34/X34)*100,0)</f>
        <v>-60.091740636368243</v>
      </c>
      <c r="AA34" s="33">
        <f>SUM(AA29:AA33)</f>
        <v>8129004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1427321</v>
      </c>
      <c r="D40" s="29">
        <f>+D34+D39</f>
        <v>0</v>
      </c>
      <c r="E40" s="30">
        <f t="shared" si="5"/>
        <v>8129004</v>
      </c>
      <c r="F40" s="31">
        <f t="shared" si="5"/>
        <v>8129004</v>
      </c>
      <c r="G40" s="31">
        <f t="shared" si="5"/>
        <v>1408463</v>
      </c>
      <c r="H40" s="31">
        <f t="shared" si="5"/>
        <v>58265</v>
      </c>
      <c r="I40" s="31">
        <f t="shared" si="5"/>
        <v>33269</v>
      </c>
      <c r="J40" s="31">
        <f t="shared" si="5"/>
        <v>1499997</v>
      </c>
      <c r="K40" s="31">
        <f t="shared" si="5"/>
        <v>42217</v>
      </c>
      <c r="L40" s="31">
        <f t="shared" si="5"/>
        <v>54449</v>
      </c>
      <c r="M40" s="31">
        <f t="shared" si="5"/>
        <v>25409</v>
      </c>
      <c r="N40" s="31">
        <f t="shared" si="5"/>
        <v>122075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1622072</v>
      </c>
      <c r="X40" s="31">
        <f t="shared" si="5"/>
        <v>4064502</v>
      </c>
      <c r="Y40" s="31">
        <f t="shared" si="5"/>
        <v>-2442430</v>
      </c>
      <c r="Z40" s="32">
        <f>+IF(X40&lt;&gt;0,+(Y40/X40)*100,0)</f>
        <v>-60.091740636368243</v>
      </c>
      <c r="AA40" s="33">
        <f>+AA34+AA39</f>
        <v>8129004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19111686</v>
      </c>
      <c r="D42" s="43">
        <f>+D25-D40</f>
        <v>0</v>
      </c>
      <c r="E42" s="44">
        <f t="shared" si="6"/>
        <v>34391825</v>
      </c>
      <c r="F42" s="45">
        <f t="shared" si="6"/>
        <v>34391825</v>
      </c>
      <c r="G42" s="45">
        <f t="shared" si="6"/>
        <v>7880512</v>
      </c>
      <c r="H42" s="45">
        <f t="shared" si="6"/>
        <v>10395085</v>
      </c>
      <c r="I42" s="45">
        <f t="shared" si="6"/>
        <v>222247</v>
      </c>
      <c r="J42" s="45">
        <f t="shared" si="6"/>
        <v>18497844</v>
      </c>
      <c r="K42" s="45">
        <f t="shared" si="6"/>
        <v>134114</v>
      </c>
      <c r="L42" s="45">
        <f t="shared" si="6"/>
        <v>1746124</v>
      </c>
      <c r="M42" s="45">
        <f t="shared" si="6"/>
        <v>79601</v>
      </c>
      <c r="N42" s="45">
        <f t="shared" si="6"/>
        <v>1959839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20457683</v>
      </c>
      <c r="X42" s="45">
        <f t="shared" si="6"/>
        <v>37113729</v>
      </c>
      <c r="Y42" s="45">
        <f t="shared" si="6"/>
        <v>-16656046</v>
      </c>
      <c r="Z42" s="46">
        <f>+IF(X42&lt;&gt;0,+(Y42/X42)*100,0)</f>
        <v>-44.878395269847445</v>
      </c>
      <c r="AA42" s="47">
        <f>+AA25-AA40</f>
        <v>34391825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-161102</v>
      </c>
      <c r="D45" s="18"/>
      <c r="E45" s="19">
        <v>-5443804</v>
      </c>
      <c r="F45" s="20">
        <v>-5443804</v>
      </c>
      <c r="G45" s="20">
        <v>-161102</v>
      </c>
      <c r="H45" s="20"/>
      <c r="I45" s="20"/>
      <c r="J45" s="20">
        <v>-161102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-161102</v>
      </c>
      <c r="X45" s="20">
        <v>-2721900</v>
      </c>
      <c r="Y45" s="20">
        <v>2560798</v>
      </c>
      <c r="Z45" s="48">
        <v>-94.081266762188179</v>
      </c>
      <c r="AA45" s="22">
        <v>-5443804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-161102</v>
      </c>
      <c r="D48" s="51">
        <f>SUM(D45:D47)</f>
        <v>0</v>
      </c>
      <c r="E48" s="52">
        <f t="shared" si="7"/>
        <v>-5443804</v>
      </c>
      <c r="F48" s="53">
        <f t="shared" si="7"/>
        <v>-5443804</v>
      </c>
      <c r="G48" s="53">
        <f t="shared" si="7"/>
        <v>-161102</v>
      </c>
      <c r="H48" s="53">
        <f t="shared" si="7"/>
        <v>0</v>
      </c>
      <c r="I48" s="53">
        <f t="shared" si="7"/>
        <v>0</v>
      </c>
      <c r="J48" s="53">
        <f t="shared" si="7"/>
        <v>-161102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-161102</v>
      </c>
      <c r="X48" s="53">
        <f t="shared" si="7"/>
        <v>-2721900</v>
      </c>
      <c r="Y48" s="53">
        <f t="shared" si="7"/>
        <v>2560798</v>
      </c>
      <c r="Z48" s="54">
        <f>+IF(X48&lt;&gt;0,+(Y48/X48)*100,0)</f>
        <v>-94.081266762188179</v>
      </c>
      <c r="AA48" s="55">
        <f>SUM(AA45:AA47)</f>
        <v>-5443804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111155936</v>
      </c>
      <c r="D8" s="18"/>
      <c r="E8" s="19">
        <v>231426448</v>
      </c>
      <c r="F8" s="20">
        <v>231426448</v>
      </c>
      <c r="G8" s="20">
        <v>197449050</v>
      </c>
      <c r="H8" s="20">
        <v>-89905556</v>
      </c>
      <c r="I8" s="20">
        <v>9092986</v>
      </c>
      <c r="J8" s="20">
        <v>116636480</v>
      </c>
      <c r="K8" s="20">
        <v>9214890</v>
      </c>
      <c r="L8" s="20">
        <v>9488723</v>
      </c>
      <c r="M8" s="20">
        <v>9812554</v>
      </c>
      <c r="N8" s="20">
        <v>28516167</v>
      </c>
      <c r="O8" s="20"/>
      <c r="P8" s="20"/>
      <c r="Q8" s="20"/>
      <c r="R8" s="20"/>
      <c r="S8" s="20"/>
      <c r="T8" s="20"/>
      <c r="U8" s="20"/>
      <c r="V8" s="20"/>
      <c r="W8" s="20">
        <v>145152647</v>
      </c>
      <c r="X8" s="20">
        <v>115713234</v>
      </c>
      <c r="Y8" s="20">
        <v>29439413</v>
      </c>
      <c r="Z8" s="21">
        <v>25.441699261469093</v>
      </c>
      <c r="AA8" s="22">
        <v>231426448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111155936</v>
      </c>
      <c r="D12" s="29">
        <f>SUM(D6:D11)</f>
        <v>0</v>
      </c>
      <c r="E12" s="30">
        <f t="shared" si="0"/>
        <v>231426448</v>
      </c>
      <c r="F12" s="31">
        <f t="shared" si="0"/>
        <v>231426448</v>
      </c>
      <c r="G12" s="31">
        <f t="shared" si="0"/>
        <v>197449050</v>
      </c>
      <c r="H12" s="31">
        <f t="shared" si="0"/>
        <v>-89905556</v>
      </c>
      <c r="I12" s="31">
        <f t="shared" si="0"/>
        <v>9092986</v>
      </c>
      <c r="J12" s="31">
        <f t="shared" si="0"/>
        <v>116636480</v>
      </c>
      <c r="K12" s="31">
        <f t="shared" si="0"/>
        <v>9214890</v>
      </c>
      <c r="L12" s="31">
        <f t="shared" si="0"/>
        <v>9488723</v>
      </c>
      <c r="M12" s="31">
        <f t="shared" si="0"/>
        <v>9812554</v>
      </c>
      <c r="N12" s="31">
        <f t="shared" si="0"/>
        <v>28516167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145152647</v>
      </c>
      <c r="X12" s="31">
        <f t="shared" si="0"/>
        <v>115713234</v>
      </c>
      <c r="Y12" s="31">
        <f t="shared" si="0"/>
        <v>29439413</v>
      </c>
      <c r="Z12" s="32">
        <f>+IF(X12&lt;&gt;0,+(Y12/X12)*100,0)</f>
        <v>25.441699261469093</v>
      </c>
      <c r="AA12" s="33">
        <f>SUM(AA6:AA11)</f>
        <v>231426448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121810742</v>
      </c>
      <c r="D19" s="18"/>
      <c r="E19" s="19">
        <v>28809619</v>
      </c>
      <c r="F19" s="20">
        <v>28809619</v>
      </c>
      <c r="G19" s="20">
        <v>65701976</v>
      </c>
      <c r="H19" s="20">
        <v>7925415</v>
      </c>
      <c r="I19" s="20"/>
      <c r="J19" s="20">
        <v>73627391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73627391</v>
      </c>
      <c r="X19" s="20">
        <v>14404812</v>
      </c>
      <c r="Y19" s="20">
        <v>59222579</v>
      </c>
      <c r="Z19" s="21">
        <v>411.13052360558402</v>
      </c>
      <c r="AA19" s="22">
        <v>28809619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121810742</v>
      </c>
      <c r="D24" s="29">
        <f>SUM(D15:D23)</f>
        <v>0</v>
      </c>
      <c r="E24" s="36">
        <f t="shared" si="1"/>
        <v>28809619</v>
      </c>
      <c r="F24" s="37">
        <f t="shared" si="1"/>
        <v>28809619</v>
      </c>
      <c r="G24" s="37">
        <f t="shared" si="1"/>
        <v>65701976</v>
      </c>
      <c r="H24" s="37">
        <f t="shared" si="1"/>
        <v>7925415</v>
      </c>
      <c r="I24" s="37">
        <f t="shared" si="1"/>
        <v>0</v>
      </c>
      <c r="J24" s="37">
        <f t="shared" si="1"/>
        <v>73627391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73627391</v>
      </c>
      <c r="X24" s="37">
        <f t="shared" si="1"/>
        <v>14404812</v>
      </c>
      <c r="Y24" s="37">
        <f t="shared" si="1"/>
        <v>59222579</v>
      </c>
      <c r="Z24" s="38">
        <f>+IF(X24&lt;&gt;0,+(Y24/X24)*100,0)</f>
        <v>411.13052360558402</v>
      </c>
      <c r="AA24" s="39">
        <f>SUM(AA15:AA23)</f>
        <v>28809619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232966678</v>
      </c>
      <c r="D25" s="29">
        <f>+D12+D24</f>
        <v>0</v>
      </c>
      <c r="E25" s="30">
        <f t="shared" si="2"/>
        <v>260236067</v>
      </c>
      <c r="F25" s="31">
        <f t="shared" si="2"/>
        <v>260236067</v>
      </c>
      <c r="G25" s="31">
        <f t="shared" si="2"/>
        <v>263151026</v>
      </c>
      <c r="H25" s="31">
        <f t="shared" si="2"/>
        <v>-81980141</v>
      </c>
      <c r="I25" s="31">
        <f t="shared" si="2"/>
        <v>9092986</v>
      </c>
      <c r="J25" s="31">
        <f t="shared" si="2"/>
        <v>190263871</v>
      </c>
      <c r="K25" s="31">
        <f t="shared" si="2"/>
        <v>9214890</v>
      </c>
      <c r="L25" s="31">
        <f t="shared" si="2"/>
        <v>9488723</v>
      </c>
      <c r="M25" s="31">
        <f t="shared" si="2"/>
        <v>9812554</v>
      </c>
      <c r="N25" s="31">
        <f t="shared" si="2"/>
        <v>28516167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218780038</v>
      </c>
      <c r="X25" s="31">
        <f t="shared" si="2"/>
        <v>130118046</v>
      </c>
      <c r="Y25" s="31">
        <f t="shared" si="2"/>
        <v>88661992</v>
      </c>
      <c r="Z25" s="32">
        <f>+IF(X25&lt;&gt;0,+(Y25/X25)*100,0)</f>
        <v>68.13965835300047</v>
      </c>
      <c r="AA25" s="33">
        <f>+AA12+AA24</f>
        <v>260236067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55165491</v>
      </c>
      <c r="D32" s="18"/>
      <c r="E32" s="19"/>
      <c r="F32" s="20"/>
      <c r="G32" s="20">
        <v>56074354</v>
      </c>
      <c r="H32" s="20">
        <v>980676</v>
      </c>
      <c r="I32" s="20">
        <v>896495</v>
      </c>
      <c r="J32" s="20">
        <v>57951525</v>
      </c>
      <c r="K32" s="20">
        <v>908558</v>
      </c>
      <c r="L32" s="20">
        <v>932580</v>
      </c>
      <c r="M32" s="20">
        <v>957145</v>
      </c>
      <c r="N32" s="20">
        <v>2798283</v>
      </c>
      <c r="O32" s="20"/>
      <c r="P32" s="20"/>
      <c r="Q32" s="20"/>
      <c r="R32" s="20"/>
      <c r="S32" s="20"/>
      <c r="T32" s="20"/>
      <c r="U32" s="20"/>
      <c r="V32" s="20"/>
      <c r="W32" s="20">
        <v>60749808</v>
      </c>
      <c r="X32" s="20"/>
      <c r="Y32" s="20">
        <v>60749808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55165491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56074354</v>
      </c>
      <c r="H34" s="31">
        <f t="shared" si="3"/>
        <v>980676</v>
      </c>
      <c r="I34" s="31">
        <f t="shared" si="3"/>
        <v>896495</v>
      </c>
      <c r="J34" s="31">
        <f t="shared" si="3"/>
        <v>57951525</v>
      </c>
      <c r="K34" s="31">
        <f t="shared" si="3"/>
        <v>908558</v>
      </c>
      <c r="L34" s="31">
        <f t="shared" si="3"/>
        <v>932580</v>
      </c>
      <c r="M34" s="31">
        <f t="shared" si="3"/>
        <v>957145</v>
      </c>
      <c r="N34" s="31">
        <f t="shared" si="3"/>
        <v>2798283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60749808</v>
      </c>
      <c r="X34" s="31">
        <f t="shared" si="3"/>
        <v>0</v>
      </c>
      <c r="Y34" s="31">
        <f t="shared" si="3"/>
        <v>60749808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55165491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56074354</v>
      </c>
      <c r="H40" s="31">
        <f t="shared" si="5"/>
        <v>980676</v>
      </c>
      <c r="I40" s="31">
        <f t="shared" si="5"/>
        <v>896495</v>
      </c>
      <c r="J40" s="31">
        <f t="shared" si="5"/>
        <v>57951525</v>
      </c>
      <c r="K40" s="31">
        <f t="shared" si="5"/>
        <v>908558</v>
      </c>
      <c r="L40" s="31">
        <f t="shared" si="5"/>
        <v>932580</v>
      </c>
      <c r="M40" s="31">
        <f t="shared" si="5"/>
        <v>957145</v>
      </c>
      <c r="N40" s="31">
        <f t="shared" si="5"/>
        <v>2798283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60749808</v>
      </c>
      <c r="X40" s="31">
        <f t="shared" si="5"/>
        <v>0</v>
      </c>
      <c r="Y40" s="31">
        <f t="shared" si="5"/>
        <v>60749808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177801187</v>
      </c>
      <c r="D42" s="43">
        <f>+D25-D40</f>
        <v>0</v>
      </c>
      <c r="E42" s="44">
        <f t="shared" si="6"/>
        <v>260236067</v>
      </c>
      <c r="F42" s="45">
        <f t="shared" si="6"/>
        <v>260236067</v>
      </c>
      <c r="G42" s="45">
        <f t="shared" si="6"/>
        <v>207076672</v>
      </c>
      <c r="H42" s="45">
        <f t="shared" si="6"/>
        <v>-82960817</v>
      </c>
      <c r="I42" s="45">
        <f t="shared" si="6"/>
        <v>8196491</v>
      </c>
      <c r="J42" s="45">
        <f t="shared" si="6"/>
        <v>132312346</v>
      </c>
      <c r="K42" s="45">
        <f t="shared" si="6"/>
        <v>8306332</v>
      </c>
      <c r="L42" s="45">
        <f t="shared" si="6"/>
        <v>8556143</v>
      </c>
      <c r="M42" s="45">
        <f t="shared" si="6"/>
        <v>8855409</v>
      </c>
      <c r="N42" s="45">
        <f t="shared" si="6"/>
        <v>25717884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158030230</v>
      </c>
      <c r="X42" s="45">
        <f t="shared" si="6"/>
        <v>130118046</v>
      </c>
      <c r="Y42" s="45">
        <f t="shared" si="6"/>
        <v>27912184</v>
      </c>
      <c r="Z42" s="46">
        <f>+IF(X42&lt;&gt;0,+(Y42/X42)*100,0)</f>
        <v>21.451431879018536</v>
      </c>
      <c r="AA42" s="47">
        <f>+AA25-AA40</f>
        <v>260236067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-465369583</v>
      </c>
      <c r="D45" s="18"/>
      <c r="E45" s="19">
        <v>-54953958</v>
      </c>
      <c r="F45" s="20">
        <v>-54953958</v>
      </c>
      <c r="G45" s="20">
        <v>-481588467</v>
      </c>
      <c r="H45" s="20">
        <v>-83268339</v>
      </c>
      <c r="I45" s="20">
        <v>-1258800</v>
      </c>
      <c r="J45" s="20">
        <v>-566115606</v>
      </c>
      <c r="K45" s="20">
        <v>-3820629</v>
      </c>
      <c r="L45" s="20">
        <v>-7705352</v>
      </c>
      <c r="M45" s="20">
        <v>-7109567</v>
      </c>
      <c r="N45" s="20">
        <v>-18635548</v>
      </c>
      <c r="O45" s="20"/>
      <c r="P45" s="20"/>
      <c r="Q45" s="20"/>
      <c r="R45" s="20"/>
      <c r="S45" s="20"/>
      <c r="T45" s="20"/>
      <c r="U45" s="20"/>
      <c r="V45" s="20"/>
      <c r="W45" s="20">
        <v>-584751154</v>
      </c>
      <c r="X45" s="20">
        <v>-27476988</v>
      </c>
      <c r="Y45" s="20">
        <v>-557274166</v>
      </c>
      <c r="Z45" s="48">
        <v>2028.1486675322635</v>
      </c>
      <c r="AA45" s="22">
        <v>-54953958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-465369583</v>
      </c>
      <c r="D48" s="51">
        <f>SUM(D45:D47)</f>
        <v>0</v>
      </c>
      <c r="E48" s="52">
        <f t="shared" si="7"/>
        <v>-54953958</v>
      </c>
      <c r="F48" s="53">
        <f t="shared" si="7"/>
        <v>-54953958</v>
      </c>
      <c r="G48" s="53">
        <f t="shared" si="7"/>
        <v>-481588467</v>
      </c>
      <c r="H48" s="53">
        <f t="shared" si="7"/>
        <v>-83268339</v>
      </c>
      <c r="I48" s="53">
        <f t="shared" si="7"/>
        <v>-1258800</v>
      </c>
      <c r="J48" s="53">
        <f t="shared" si="7"/>
        <v>-566115606</v>
      </c>
      <c r="K48" s="53">
        <f t="shared" si="7"/>
        <v>-3820629</v>
      </c>
      <c r="L48" s="53">
        <f t="shared" si="7"/>
        <v>-7705352</v>
      </c>
      <c r="M48" s="53">
        <f t="shared" si="7"/>
        <v>-7109567</v>
      </c>
      <c r="N48" s="53">
        <f t="shared" si="7"/>
        <v>-18635548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-584751154</v>
      </c>
      <c r="X48" s="53">
        <f t="shared" si="7"/>
        <v>-27476988</v>
      </c>
      <c r="Y48" s="53">
        <f t="shared" si="7"/>
        <v>-557274166</v>
      </c>
      <c r="Z48" s="54">
        <f>+IF(X48&lt;&gt;0,+(Y48/X48)*100,0)</f>
        <v>2028.1486675322635</v>
      </c>
      <c r="AA48" s="55">
        <f>SUM(AA45:AA47)</f>
        <v>-54953958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98347411</v>
      </c>
      <c r="D6" s="18"/>
      <c r="E6" s="19"/>
      <c r="F6" s="20"/>
      <c r="G6" s="20">
        <v>1760047</v>
      </c>
      <c r="H6" s="20"/>
      <c r="I6" s="20">
        <v>-2185124</v>
      </c>
      <c r="J6" s="20">
        <v>-425077</v>
      </c>
      <c r="K6" s="20">
        <v>1685346</v>
      </c>
      <c r="L6" s="20">
        <v>-1206634</v>
      </c>
      <c r="M6" s="20">
        <v>43220326</v>
      </c>
      <c r="N6" s="20">
        <v>43699038</v>
      </c>
      <c r="O6" s="20"/>
      <c r="P6" s="20"/>
      <c r="Q6" s="20"/>
      <c r="R6" s="20"/>
      <c r="S6" s="20"/>
      <c r="T6" s="20"/>
      <c r="U6" s="20"/>
      <c r="V6" s="20"/>
      <c r="W6" s="20">
        <v>43273961</v>
      </c>
      <c r="X6" s="20"/>
      <c r="Y6" s="20">
        <v>43273961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-2533644</v>
      </c>
      <c r="D8" s="18"/>
      <c r="E8" s="19"/>
      <c r="F8" s="20"/>
      <c r="G8" s="20">
        <v>1740726</v>
      </c>
      <c r="H8" s="20"/>
      <c r="I8" s="20">
        <v>1778850</v>
      </c>
      <c r="J8" s="20">
        <v>3519576</v>
      </c>
      <c r="K8" s="20">
        <v>1729934</v>
      </c>
      <c r="L8" s="20">
        <v>1715695</v>
      </c>
      <c r="M8" s="20">
        <v>1758143</v>
      </c>
      <c r="N8" s="20">
        <v>5203772</v>
      </c>
      <c r="O8" s="20"/>
      <c r="P8" s="20"/>
      <c r="Q8" s="20"/>
      <c r="R8" s="20"/>
      <c r="S8" s="20"/>
      <c r="T8" s="20"/>
      <c r="U8" s="20"/>
      <c r="V8" s="20"/>
      <c r="W8" s="20">
        <v>8723348</v>
      </c>
      <c r="X8" s="20"/>
      <c r="Y8" s="20">
        <v>8723348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95813767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3500773</v>
      </c>
      <c r="H12" s="31">
        <f t="shared" si="0"/>
        <v>0</v>
      </c>
      <c r="I12" s="31">
        <f t="shared" si="0"/>
        <v>-406274</v>
      </c>
      <c r="J12" s="31">
        <f t="shared" si="0"/>
        <v>3094499</v>
      </c>
      <c r="K12" s="31">
        <f t="shared" si="0"/>
        <v>3415280</v>
      </c>
      <c r="L12" s="31">
        <f t="shared" si="0"/>
        <v>509061</v>
      </c>
      <c r="M12" s="31">
        <f t="shared" si="0"/>
        <v>44978469</v>
      </c>
      <c r="N12" s="31">
        <f t="shared" si="0"/>
        <v>48902810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51997309</v>
      </c>
      <c r="X12" s="31">
        <f t="shared" si="0"/>
        <v>0</v>
      </c>
      <c r="Y12" s="31">
        <f t="shared" si="0"/>
        <v>51997309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-75307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-75307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95738460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3500773</v>
      </c>
      <c r="H25" s="31">
        <f t="shared" si="2"/>
        <v>0</v>
      </c>
      <c r="I25" s="31">
        <f t="shared" si="2"/>
        <v>-406274</v>
      </c>
      <c r="J25" s="31">
        <f t="shared" si="2"/>
        <v>3094499</v>
      </c>
      <c r="K25" s="31">
        <f t="shared" si="2"/>
        <v>3415280</v>
      </c>
      <c r="L25" s="31">
        <f t="shared" si="2"/>
        <v>509061</v>
      </c>
      <c r="M25" s="31">
        <f t="shared" si="2"/>
        <v>44978469</v>
      </c>
      <c r="N25" s="31">
        <f t="shared" si="2"/>
        <v>48902810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51997309</v>
      </c>
      <c r="X25" s="31">
        <f t="shared" si="2"/>
        <v>0</v>
      </c>
      <c r="Y25" s="31">
        <f t="shared" si="2"/>
        <v>51997309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3600591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3600591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3600591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92137869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3500773</v>
      </c>
      <c r="H42" s="45">
        <f t="shared" si="6"/>
        <v>0</v>
      </c>
      <c r="I42" s="45">
        <f t="shared" si="6"/>
        <v>-406274</v>
      </c>
      <c r="J42" s="45">
        <f t="shared" si="6"/>
        <v>3094499</v>
      </c>
      <c r="K42" s="45">
        <f t="shared" si="6"/>
        <v>3415280</v>
      </c>
      <c r="L42" s="45">
        <f t="shared" si="6"/>
        <v>509061</v>
      </c>
      <c r="M42" s="45">
        <f t="shared" si="6"/>
        <v>44978469</v>
      </c>
      <c r="N42" s="45">
        <f t="shared" si="6"/>
        <v>48902810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51997309</v>
      </c>
      <c r="X42" s="45">
        <f t="shared" si="6"/>
        <v>0</v>
      </c>
      <c r="Y42" s="45">
        <f t="shared" si="6"/>
        <v>51997309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71865378</v>
      </c>
      <c r="D6" s="18"/>
      <c r="E6" s="19">
        <v>604864</v>
      </c>
      <c r="F6" s="20">
        <v>604864</v>
      </c>
      <c r="G6" s="20">
        <v>86215102</v>
      </c>
      <c r="H6" s="20">
        <v>707973</v>
      </c>
      <c r="I6" s="20">
        <v>494613</v>
      </c>
      <c r="J6" s="20">
        <v>87417688</v>
      </c>
      <c r="K6" s="20">
        <v>434815</v>
      </c>
      <c r="L6" s="20">
        <v>453397</v>
      </c>
      <c r="M6" s="20">
        <v>657965</v>
      </c>
      <c r="N6" s="20">
        <v>1546177</v>
      </c>
      <c r="O6" s="20"/>
      <c r="P6" s="20"/>
      <c r="Q6" s="20"/>
      <c r="R6" s="20"/>
      <c r="S6" s="20"/>
      <c r="T6" s="20"/>
      <c r="U6" s="20"/>
      <c r="V6" s="20"/>
      <c r="W6" s="20">
        <v>88963865</v>
      </c>
      <c r="X6" s="20">
        <v>8594901</v>
      </c>
      <c r="Y6" s="20">
        <v>80368964</v>
      </c>
      <c r="Z6" s="21">
        <v>935.07725103523592</v>
      </c>
      <c r="AA6" s="22">
        <v>604864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75294937</v>
      </c>
      <c r="D8" s="18"/>
      <c r="E8" s="19">
        <v>48285396</v>
      </c>
      <c r="F8" s="20">
        <v>48285396</v>
      </c>
      <c r="G8" s="20">
        <v>92068654</v>
      </c>
      <c r="H8" s="20">
        <v>-9932648</v>
      </c>
      <c r="I8" s="20">
        <v>2452120</v>
      </c>
      <c r="J8" s="20">
        <v>84588126</v>
      </c>
      <c r="K8" s="20">
        <v>2390902</v>
      </c>
      <c r="L8" s="20">
        <v>2417025</v>
      </c>
      <c r="M8" s="20">
        <v>3327635</v>
      </c>
      <c r="N8" s="20">
        <v>8135562</v>
      </c>
      <c r="O8" s="20"/>
      <c r="P8" s="20"/>
      <c r="Q8" s="20"/>
      <c r="R8" s="20"/>
      <c r="S8" s="20"/>
      <c r="T8" s="20"/>
      <c r="U8" s="20"/>
      <c r="V8" s="20"/>
      <c r="W8" s="20">
        <v>92723688</v>
      </c>
      <c r="X8" s="20">
        <v>24142698</v>
      </c>
      <c r="Y8" s="20">
        <v>68580990</v>
      </c>
      <c r="Z8" s="21">
        <v>284.0651446661015</v>
      </c>
      <c r="AA8" s="22">
        <v>48285396</v>
      </c>
    </row>
    <row r="9" spans="1:27" ht="13.5" x14ac:dyDescent="0.25">
      <c r="A9" s="23" t="s">
        <v>37</v>
      </c>
      <c r="B9" s="17" t="s">
        <v>32</v>
      </c>
      <c r="C9" s="18">
        <v>-495690</v>
      </c>
      <c r="D9" s="18"/>
      <c r="E9" s="19"/>
      <c r="F9" s="20"/>
      <c r="G9" s="20">
        <v>532951</v>
      </c>
      <c r="H9" s="20">
        <v>-1013524</v>
      </c>
      <c r="I9" s="20">
        <v>22311</v>
      </c>
      <c r="J9" s="20">
        <v>-458262</v>
      </c>
      <c r="K9" s="20">
        <v>15750</v>
      </c>
      <c r="L9" s="20">
        <v>12234</v>
      </c>
      <c r="M9" s="20">
        <v>914</v>
      </c>
      <c r="N9" s="20">
        <v>28898</v>
      </c>
      <c r="O9" s="20"/>
      <c r="P9" s="20"/>
      <c r="Q9" s="20"/>
      <c r="R9" s="20"/>
      <c r="S9" s="20"/>
      <c r="T9" s="20"/>
      <c r="U9" s="20"/>
      <c r="V9" s="20"/>
      <c r="W9" s="20">
        <v>-429364</v>
      </c>
      <c r="X9" s="20"/>
      <c r="Y9" s="20">
        <v>-429364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-28847</v>
      </c>
      <c r="D11" s="18"/>
      <c r="E11" s="19"/>
      <c r="F11" s="20"/>
      <c r="G11" s="20">
        <v>-26604</v>
      </c>
      <c r="H11" s="20"/>
      <c r="I11" s="20"/>
      <c r="J11" s="20">
        <v>-26604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-26604</v>
      </c>
      <c r="X11" s="20"/>
      <c r="Y11" s="20">
        <v>-26604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146635778</v>
      </c>
      <c r="D12" s="29">
        <f>SUM(D6:D11)</f>
        <v>0</v>
      </c>
      <c r="E12" s="30">
        <f t="shared" si="0"/>
        <v>48890260</v>
      </c>
      <c r="F12" s="31">
        <f t="shared" si="0"/>
        <v>48890260</v>
      </c>
      <c r="G12" s="31">
        <f t="shared" si="0"/>
        <v>178790103</v>
      </c>
      <c r="H12" s="31">
        <f t="shared" si="0"/>
        <v>-10238199</v>
      </c>
      <c r="I12" s="31">
        <f t="shared" si="0"/>
        <v>2969044</v>
      </c>
      <c r="J12" s="31">
        <f t="shared" si="0"/>
        <v>171520948</v>
      </c>
      <c r="K12" s="31">
        <f t="shared" si="0"/>
        <v>2841467</v>
      </c>
      <c r="L12" s="31">
        <f t="shared" si="0"/>
        <v>2882656</v>
      </c>
      <c r="M12" s="31">
        <f t="shared" si="0"/>
        <v>3986514</v>
      </c>
      <c r="N12" s="31">
        <f t="shared" si="0"/>
        <v>9710637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181231585</v>
      </c>
      <c r="X12" s="31">
        <f t="shared" si="0"/>
        <v>32737599</v>
      </c>
      <c r="Y12" s="31">
        <f t="shared" si="0"/>
        <v>148493986</v>
      </c>
      <c r="Z12" s="32">
        <f>+IF(X12&lt;&gt;0,+(Y12/X12)*100,0)</f>
        <v>453.58850537573022</v>
      </c>
      <c r="AA12" s="33">
        <f>SUM(AA6:AA11)</f>
        <v>48890260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19556999</v>
      </c>
      <c r="D19" s="18"/>
      <c r="E19" s="19">
        <v>-41340</v>
      </c>
      <c r="F19" s="20">
        <v>-41340</v>
      </c>
      <c r="G19" s="20">
        <v>17890952</v>
      </c>
      <c r="H19" s="20">
        <v>1666048</v>
      </c>
      <c r="I19" s="20"/>
      <c r="J19" s="20">
        <v>19557000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19557000</v>
      </c>
      <c r="X19" s="20">
        <v>-20670</v>
      </c>
      <c r="Y19" s="20">
        <v>19577670</v>
      </c>
      <c r="Z19" s="21">
        <v>-94715.384615384624</v>
      </c>
      <c r="AA19" s="22">
        <v>-41340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19556999</v>
      </c>
      <c r="D24" s="29">
        <f>SUM(D15:D23)</f>
        <v>0</v>
      </c>
      <c r="E24" s="36">
        <f t="shared" si="1"/>
        <v>-41340</v>
      </c>
      <c r="F24" s="37">
        <f t="shared" si="1"/>
        <v>-41340</v>
      </c>
      <c r="G24" s="37">
        <f t="shared" si="1"/>
        <v>17890952</v>
      </c>
      <c r="H24" s="37">
        <f t="shared" si="1"/>
        <v>1666048</v>
      </c>
      <c r="I24" s="37">
        <f t="shared" si="1"/>
        <v>0</v>
      </c>
      <c r="J24" s="37">
        <f t="shared" si="1"/>
        <v>19557000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19557000</v>
      </c>
      <c r="X24" s="37">
        <f t="shared" si="1"/>
        <v>-20670</v>
      </c>
      <c r="Y24" s="37">
        <f t="shared" si="1"/>
        <v>19577670</v>
      </c>
      <c r="Z24" s="38">
        <f>+IF(X24&lt;&gt;0,+(Y24/X24)*100,0)</f>
        <v>-94715.384615384624</v>
      </c>
      <c r="AA24" s="39">
        <f>SUM(AA15:AA23)</f>
        <v>-41340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166192777</v>
      </c>
      <c r="D25" s="29">
        <f>+D12+D24</f>
        <v>0</v>
      </c>
      <c r="E25" s="30">
        <f t="shared" si="2"/>
        <v>48848920</v>
      </c>
      <c r="F25" s="31">
        <f t="shared" si="2"/>
        <v>48848920</v>
      </c>
      <c r="G25" s="31">
        <f t="shared" si="2"/>
        <v>196681055</v>
      </c>
      <c r="H25" s="31">
        <f t="shared" si="2"/>
        <v>-8572151</v>
      </c>
      <c r="I25" s="31">
        <f t="shared" si="2"/>
        <v>2969044</v>
      </c>
      <c r="J25" s="31">
        <f t="shared" si="2"/>
        <v>191077948</v>
      </c>
      <c r="K25" s="31">
        <f t="shared" si="2"/>
        <v>2841467</v>
      </c>
      <c r="L25" s="31">
        <f t="shared" si="2"/>
        <v>2882656</v>
      </c>
      <c r="M25" s="31">
        <f t="shared" si="2"/>
        <v>3986514</v>
      </c>
      <c r="N25" s="31">
        <f t="shared" si="2"/>
        <v>9710637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200788585</v>
      </c>
      <c r="X25" s="31">
        <f t="shared" si="2"/>
        <v>32716929</v>
      </c>
      <c r="Y25" s="31">
        <f t="shared" si="2"/>
        <v>168071656</v>
      </c>
      <c r="Z25" s="32">
        <f>+IF(X25&lt;&gt;0,+(Y25/X25)*100,0)</f>
        <v>513.71464601705134</v>
      </c>
      <c r="AA25" s="33">
        <f>+AA12+AA24</f>
        <v>48848920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-82647</v>
      </c>
      <c r="D31" s="18"/>
      <c r="E31" s="19"/>
      <c r="F31" s="20"/>
      <c r="G31" s="20">
        <v>-84347</v>
      </c>
      <c r="H31" s="20">
        <v>-3162</v>
      </c>
      <c r="I31" s="20">
        <v>-895</v>
      </c>
      <c r="J31" s="20">
        <v>-88404</v>
      </c>
      <c r="K31" s="20">
        <v>-1408</v>
      </c>
      <c r="L31" s="20">
        <v>-2077</v>
      </c>
      <c r="M31" s="20">
        <v>-1716</v>
      </c>
      <c r="N31" s="20">
        <v>-5201</v>
      </c>
      <c r="O31" s="20"/>
      <c r="P31" s="20"/>
      <c r="Q31" s="20"/>
      <c r="R31" s="20"/>
      <c r="S31" s="20"/>
      <c r="T31" s="20"/>
      <c r="U31" s="20"/>
      <c r="V31" s="20"/>
      <c r="W31" s="20">
        <v>-93605</v>
      </c>
      <c r="X31" s="20"/>
      <c r="Y31" s="20">
        <v>-93605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14882224</v>
      </c>
      <c r="D32" s="18"/>
      <c r="E32" s="19"/>
      <c r="F32" s="20"/>
      <c r="G32" s="20">
        <v>15411424</v>
      </c>
      <c r="H32" s="20">
        <v>518248</v>
      </c>
      <c r="I32" s="20">
        <v>438574</v>
      </c>
      <c r="J32" s="20">
        <v>16368246</v>
      </c>
      <c r="K32" s="20">
        <v>306700</v>
      </c>
      <c r="L32" s="20">
        <v>357885</v>
      </c>
      <c r="M32" s="20">
        <v>464191</v>
      </c>
      <c r="N32" s="20">
        <v>1128776</v>
      </c>
      <c r="O32" s="20"/>
      <c r="P32" s="20"/>
      <c r="Q32" s="20"/>
      <c r="R32" s="20"/>
      <c r="S32" s="20"/>
      <c r="T32" s="20"/>
      <c r="U32" s="20"/>
      <c r="V32" s="20"/>
      <c r="W32" s="20">
        <v>17497022</v>
      </c>
      <c r="X32" s="20"/>
      <c r="Y32" s="20">
        <v>17497022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14799577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15327077</v>
      </c>
      <c r="H34" s="31">
        <f t="shared" si="3"/>
        <v>515086</v>
      </c>
      <c r="I34" s="31">
        <f t="shared" si="3"/>
        <v>437679</v>
      </c>
      <c r="J34" s="31">
        <f t="shared" si="3"/>
        <v>16279842</v>
      </c>
      <c r="K34" s="31">
        <f t="shared" si="3"/>
        <v>305292</v>
      </c>
      <c r="L34" s="31">
        <f t="shared" si="3"/>
        <v>355808</v>
      </c>
      <c r="M34" s="31">
        <f t="shared" si="3"/>
        <v>462475</v>
      </c>
      <c r="N34" s="31">
        <f t="shared" si="3"/>
        <v>1123575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17403417</v>
      </c>
      <c r="X34" s="31">
        <f t="shared" si="3"/>
        <v>0</v>
      </c>
      <c r="Y34" s="31">
        <f t="shared" si="3"/>
        <v>17403417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1290720</v>
      </c>
      <c r="D37" s="18"/>
      <c r="E37" s="19"/>
      <c r="F37" s="20"/>
      <c r="G37" s="20">
        <v>1290720</v>
      </c>
      <c r="H37" s="20"/>
      <c r="I37" s="20"/>
      <c r="J37" s="20">
        <v>1290720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1290720</v>
      </c>
      <c r="X37" s="20"/>
      <c r="Y37" s="20">
        <v>1290720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15796102</v>
      </c>
      <c r="D38" s="18"/>
      <c r="E38" s="19"/>
      <c r="F38" s="20"/>
      <c r="G38" s="20">
        <v>15804090</v>
      </c>
      <c r="H38" s="20">
        <v>-7988</v>
      </c>
      <c r="I38" s="20"/>
      <c r="J38" s="20">
        <v>15796102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15796102</v>
      </c>
      <c r="X38" s="20"/>
      <c r="Y38" s="20">
        <v>15796102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17086822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17094810</v>
      </c>
      <c r="H39" s="37">
        <f t="shared" si="4"/>
        <v>-7988</v>
      </c>
      <c r="I39" s="37">
        <f t="shared" si="4"/>
        <v>0</v>
      </c>
      <c r="J39" s="37">
        <f t="shared" si="4"/>
        <v>17086822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17086822</v>
      </c>
      <c r="X39" s="37">
        <f t="shared" si="4"/>
        <v>0</v>
      </c>
      <c r="Y39" s="37">
        <f t="shared" si="4"/>
        <v>17086822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31886399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32421887</v>
      </c>
      <c r="H40" s="31">
        <f t="shared" si="5"/>
        <v>507098</v>
      </c>
      <c r="I40" s="31">
        <f t="shared" si="5"/>
        <v>437679</v>
      </c>
      <c r="J40" s="31">
        <f t="shared" si="5"/>
        <v>33366664</v>
      </c>
      <c r="K40" s="31">
        <f t="shared" si="5"/>
        <v>305292</v>
      </c>
      <c r="L40" s="31">
        <f t="shared" si="5"/>
        <v>355808</v>
      </c>
      <c r="M40" s="31">
        <f t="shared" si="5"/>
        <v>462475</v>
      </c>
      <c r="N40" s="31">
        <f t="shared" si="5"/>
        <v>1123575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34490239</v>
      </c>
      <c r="X40" s="31">
        <f t="shared" si="5"/>
        <v>0</v>
      </c>
      <c r="Y40" s="31">
        <f t="shared" si="5"/>
        <v>34490239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134306378</v>
      </c>
      <c r="D42" s="43">
        <f>+D25-D40</f>
        <v>0</v>
      </c>
      <c r="E42" s="44">
        <f t="shared" si="6"/>
        <v>48848920</v>
      </c>
      <c r="F42" s="45">
        <f t="shared" si="6"/>
        <v>48848920</v>
      </c>
      <c r="G42" s="45">
        <f t="shared" si="6"/>
        <v>164259168</v>
      </c>
      <c r="H42" s="45">
        <f t="shared" si="6"/>
        <v>-9079249</v>
      </c>
      <c r="I42" s="45">
        <f t="shared" si="6"/>
        <v>2531365</v>
      </c>
      <c r="J42" s="45">
        <f t="shared" si="6"/>
        <v>157711284</v>
      </c>
      <c r="K42" s="45">
        <f t="shared" si="6"/>
        <v>2536175</v>
      </c>
      <c r="L42" s="45">
        <f t="shared" si="6"/>
        <v>2526848</v>
      </c>
      <c r="M42" s="45">
        <f t="shared" si="6"/>
        <v>3524039</v>
      </c>
      <c r="N42" s="45">
        <f t="shared" si="6"/>
        <v>8587062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166298346</v>
      </c>
      <c r="X42" s="45">
        <f t="shared" si="6"/>
        <v>32716929</v>
      </c>
      <c r="Y42" s="45">
        <f t="shared" si="6"/>
        <v>133581417</v>
      </c>
      <c r="Z42" s="46">
        <f>+IF(X42&lt;&gt;0,+(Y42/X42)*100,0)</f>
        <v>408.29448570799542</v>
      </c>
      <c r="AA42" s="47">
        <f>+AA25-AA40</f>
        <v>48848920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48848920</v>
      </c>
      <c r="F45" s="20">
        <v>48848920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32716929</v>
      </c>
      <c r="Y45" s="20">
        <v>-32716929</v>
      </c>
      <c r="Z45" s="48">
        <v>-100</v>
      </c>
      <c r="AA45" s="22">
        <v>48848920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48848920</v>
      </c>
      <c r="F48" s="53">
        <f t="shared" si="7"/>
        <v>48848920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32716929</v>
      </c>
      <c r="Y48" s="53">
        <f t="shared" si="7"/>
        <v>-32716929</v>
      </c>
      <c r="Z48" s="54">
        <f>+IF(X48&lt;&gt;0,+(Y48/X48)*100,0)</f>
        <v>-100</v>
      </c>
      <c r="AA48" s="55">
        <f>SUM(AA45:AA47)</f>
        <v>48848920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32533596</v>
      </c>
      <c r="D8" s="18"/>
      <c r="E8" s="19">
        <v>-18326471</v>
      </c>
      <c r="F8" s="20">
        <v>-18326471</v>
      </c>
      <c r="G8" s="20">
        <v>76378398</v>
      </c>
      <c r="H8" s="20">
        <v>-45054473</v>
      </c>
      <c r="I8" s="20">
        <v>4434113</v>
      </c>
      <c r="J8" s="20">
        <v>35758038</v>
      </c>
      <c r="K8" s="20">
        <v>4397480</v>
      </c>
      <c r="L8" s="20">
        <v>37005709</v>
      </c>
      <c r="M8" s="20">
        <v>4641702</v>
      </c>
      <c r="N8" s="20">
        <v>46044891</v>
      </c>
      <c r="O8" s="20"/>
      <c r="P8" s="20"/>
      <c r="Q8" s="20"/>
      <c r="R8" s="20"/>
      <c r="S8" s="20"/>
      <c r="T8" s="20"/>
      <c r="U8" s="20"/>
      <c r="V8" s="20"/>
      <c r="W8" s="20">
        <v>81802929</v>
      </c>
      <c r="X8" s="20">
        <v>-9163230</v>
      </c>
      <c r="Y8" s="20">
        <v>90966159</v>
      </c>
      <c r="Z8" s="21">
        <v>-992.73028178928178</v>
      </c>
      <c r="AA8" s="22">
        <v>-18326471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32533596</v>
      </c>
      <c r="D12" s="29">
        <f>SUM(D6:D11)</f>
        <v>0</v>
      </c>
      <c r="E12" s="30">
        <f t="shared" si="0"/>
        <v>-18326471</v>
      </c>
      <c r="F12" s="31">
        <f t="shared" si="0"/>
        <v>-18326471</v>
      </c>
      <c r="G12" s="31">
        <f t="shared" si="0"/>
        <v>76378398</v>
      </c>
      <c r="H12" s="31">
        <f t="shared" si="0"/>
        <v>-45054473</v>
      </c>
      <c r="I12" s="31">
        <f t="shared" si="0"/>
        <v>4434113</v>
      </c>
      <c r="J12" s="31">
        <f t="shared" si="0"/>
        <v>35758038</v>
      </c>
      <c r="K12" s="31">
        <f t="shared" si="0"/>
        <v>4397480</v>
      </c>
      <c r="L12" s="31">
        <f t="shared" si="0"/>
        <v>37005709</v>
      </c>
      <c r="M12" s="31">
        <f t="shared" si="0"/>
        <v>4641702</v>
      </c>
      <c r="N12" s="31">
        <f t="shared" si="0"/>
        <v>46044891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81802929</v>
      </c>
      <c r="X12" s="31">
        <f t="shared" si="0"/>
        <v>-9163230</v>
      </c>
      <c r="Y12" s="31">
        <f t="shared" si="0"/>
        <v>90966159</v>
      </c>
      <c r="Z12" s="32">
        <f>+IF(X12&lt;&gt;0,+(Y12/X12)*100,0)</f>
        <v>-992.73028178928178</v>
      </c>
      <c r="AA12" s="33">
        <f>SUM(AA6:AA11)</f>
        <v>-18326471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7035642</v>
      </c>
      <c r="D19" s="18"/>
      <c r="E19" s="19"/>
      <c r="F19" s="20"/>
      <c r="G19" s="20">
        <v>7527336</v>
      </c>
      <c r="H19" s="20">
        <v>-491694</v>
      </c>
      <c r="I19" s="20"/>
      <c r="J19" s="20">
        <v>7035642</v>
      </c>
      <c r="K19" s="20"/>
      <c r="L19" s="20">
        <v>7035642</v>
      </c>
      <c r="M19" s="20"/>
      <c r="N19" s="20">
        <v>7035642</v>
      </c>
      <c r="O19" s="20"/>
      <c r="P19" s="20"/>
      <c r="Q19" s="20"/>
      <c r="R19" s="20"/>
      <c r="S19" s="20"/>
      <c r="T19" s="20"/>
      <c r="U19" s="20"/>
      <c r="V19" s="20"/>
      <c r="W19" s="20">
        <v>14071284</v>
      </c>
      <c r="X19" s="20"/>
      <c r="Y19" s="20">
        <v>14071284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7035642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7527336</v>
      </c>
      <c r="H24" s="37">
        <f t="shared" si="1"/>
        <v>-491694</v>
      </c>
      <c r="I24" s="37">
        <f t="shared" si="1"/>
        <v>0</v>
      </c>
      <c r="J24" s="37">
        <f t="shared" si="1"/>
        <v>7035642</v>
      </c>
      <c r="K24" s="37">
        <f t="shared" si="1"/>
        <v>0</v>
      </c>
      <c r="L24" s="37">
        <f t="shared" si="1"/>
        <v>7035642</v>
      </c>
      <c r="M24" s="37">
        <f t="shared" si="1"/>
        <v>0</v>
      </c>
      <c r="N24" s="37">
        <f t="shared" si="1"/>
        <v>7035642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14071284</v>
      </c>
      <c r="X24" s="37">
        <f t="shared" si="1"/>
        <v>0</v>
      </c>
      <c r="Y24" s="37">
        <f t="shared" si="1"/>
        <v>14071284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39569238</v>
      </c>
      <c r="D25" s="29">
        <f>+D12+D24</f>
        <v>0</v>
      </c>
      <c r="E25" s="30">
        <f t="shared" si="2"/>
        <v>-18326471</v>
      </c>
      <c r="F25" s="31">
        <f t="shared" si="2"/>
        <v>-18326471</v>
      </c>
      <c r="G25" s="31">
        <f t="shared" si="2"/>
        <v>83905734</v>
      </c>
      <c r="H25" s="31">
        <f t="shared" si="2"/>
        <v>-45546167</v>
      </c>
      <c r="I25" s="31">
        <f t="shared" si="2"/>
        <v>4434113</v>
      </c>
      <c r="J25" s="31">
        <f t="shared" si="2"/>
        <v>42793680</v>
      </c>
      <c r="K25" s="31">
        <f t="shared" si="2"/>
        <v>4397480</v>
      </c>
      <c r="L25" s="31">
        <f t="shared" si="2"/>
        <v>44041351</v>
      </c>
      <c r="M25" s="31">
        <f t="shared" si="2"/>
        <v>4641702</v>
      </c>
      <c r="N25" s="31">
        <f t="shared" si="2"/>
        <v>53080533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95874213</v>
      </c>
      <c r="X25" s="31">
        <f t="shared" si="2"/>
        <v>-9163230</v>
      </c>
      <c r="Y25" s="31">
        <f t="shared" si="2"/>
        <v>105037443</v>
      </c>
      <c r="Z25" s="32">
        <f>+IF(X25&lt;&gt;0,+(Y25/X25)*100,0)</f>
        <v>-1146.2927701258182</v>
      </c>
      <c r="AA25" s="33">
        <f>+AA12+AA24</f>
        <v>-18326471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15850006</v>
      </c>
      <c r="D32" s="18"/>
      <c r="E32" s="19"/>
      <c r="F32" s="20"/>
      <c r="G32" s="20">
        <v>16315070</v>
      </c>
      <c r="H32" s="20">
        <v>440638</v>
      </c>
      <c r="I32" s="20">
        <v>441374</v>
      </c>
      <c r="J32" s="20">
        <v>17197082</v>
      </c>
      <c r="K32" s="20">
        <v>434071</v>
      </c>
      <c r="L32" s="20">
        <v>16288502</v>
      </c>
      <c r="M32" s="20">
        <v>453336</v>
      </c>
      <c r="N32" s="20">
        <v>17175909</v>
      </c>
      <c r="O32" s="20"/>
      <c r="P32" s="20"/>
      <c r="Q32" s="20"/>
      <c r="R32" s="20"/>
      <c r="S32" s="20"/>
      <c r="T32" s="20"/>
      <c r="U32" s="20"/>
      <c r="V32" s="20"/>
      <c r="W32" s="20">
        <v>34372991</v>
      </c>
      <c r="X32" s="20"/>
      <c r="Y32" s="20">
        <v>34372991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15850006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16315070</v>
      </c>
      <c r="H34" s="31">
        <f t="shared" si="3"/>
        <v>440638</v>
      </c>
      <c r="I34" s="31">
        <f t="shared" si="3"/>
        <v>441374</v>
      </c>
      <c r="J34" s="31">
        <f t="shared" si="3"/>
        <v>17197082</v>
      </c>
      <c r="K34" s="31">
        <f t="shared" si="3"/>
        <v>434071</v>
      </c>
      <c r="L34" s="31">
        <f t="shared" si="3"/>
        <v>16288502</v>
      </c>
      <c r="M34" s="31">
        <f t="shared" si="3"/>
        <v>453336</v>
      </c>
      <c r="N34" s="31">
        <f t="shared" si="3"/>
        <v>17175909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34372991</v>
      </c>
      <c r="X34" s="31">
        <f t="shared" si="3"/>
        <v>0</v>
      </c>
      <c r="Y34" s="31">
        <f t="shared" si="3"/>
        <v>34372991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15850006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16315070</v>
      </c>
      <c r="H40" s="31">
        <f t="shared" si="5"/>
        <v>440638</v>
      </c>
      <c r="I40" s="31">
        <f t="shared" si="5"/>
        <v>441374</v>
      </c>
      <c r="J40" s="31">
        <f t="shared" si="5"/>
        <v>17197082</v>
      </c>
      <c r="K40" s="31">
        <f t="shared" si="5"/>
        <v>434071</v>
      </c>
      <c r="L40" s="31">
        <f t="shared" si="5"/>
        <v>16288502</v>
      </c>
      <c r="M40" s="31">
        <f t="shared" si="5"/>
        <v>453336</v>
      </c>
      <c r="N40" s="31">
        <f t="shared" si="5"/>
        <v>17175909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34372991</v>
      </c>
      <c r="X40" s="31">
        <f t="shared" si="5"/>
        <v>0</v>
      </c>
      <c r="Y40" s="31">
        <f t="shared" si="5"/>
        <v>34372991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23719232</v>
      </c>
      <c r="D42" s="43">
        <f>+D25-D40</f>
        <v>0</v>
      </c>
      <c r="E42" s="44">
        <f t="shared" si="6"/>
        <v>-18326471</v>
      </c>
      <c r="F42" s="45">
        <f t="shared" si="6"/>
        <v>-18326471</v>
      </c>
      <c r="G42" s="45">
        <f t="shared" si="6"/>
        <v>67590664</v>
      </c>
      <c r="H42" s="45">
        <f t="shared" si="6"/>
        <v>-45986805</v>
      </c>
      <c r="I42" s="45">
        <f t="shared" si="6"/>
        <v>3992739</v>
      </c>
      <c r="J42" s="45">
        <f t="shared" si="6"/>
        <v>25596598</v>
      </c>
      <c r="K42" s="45">
        <f t="shared" si="6"/>
        <v>3963409</v>
      </c>
      <c r="L42" s="45">
        <f t="shared" si="6"/>
        <v>27752849</v>
      </c>
      <c r="M42" s="45">
        <f t="shared" si="6"/>
        <v>4188366</v>
      </c>
      <c r="N42" s="45">
        <f t="shared" si="6"/>
        <v>35904624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61501222</v>
      </c>
      <c r="X42" s="45">
        <f t="shared" si="6"/>
        <v>-9163230</v>
      </c>
      <c r="Y42" s="45">
        <f t="shared" si="6"/>
        <v>70664452</v>
      </c>
      <c r="Z42" s="46">
        <f>+IF(X42&lt;&gt;0,+(Y42/X42)*100,0)</f>
        <v>-771.1740510715108</v>
      </c>
      <c r="AA42" s="47">
        <f>+AA25-AA40</f>
        <v>-18326471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64242777</v>
      </c>
      <c r="D45" s="18"/>
      <c r="E45" s="19">
        <v>28325331</v>
      </c>
      <c r="F45" s="20">
        <v>28325331</v>
      </c>
      <c r="G45" s="20">
        <v>65280022</v>
      </c>
      <c r="H45" s="20">
        <v>2455068</v>
      </c>
      <c r="I45" s="20">
        <v>3023534</v>
      </c>
      <c r="J45" s="20">
        <v>70758624</v>
      </c>
      <c r="K45" s="20">
        <v>3465598</v>
      </c>
      <c r="L45" s="20">
        <v>73343517</v>
      </c>
      <c r="M45" s="20">
        <v>4198491</v>
      </c>
      <c r="N45" s="20">
        <v>81007606</v>
      </c>
      <c r="O45" s="20"/>
      <c r="P45" s="20"/>
      <c r="Q45" s="20"/>
      <c r="R45" s="20"/>
      <c r="S45" s="20"/>
      <c r="T45" s="20"/>
      <c r="U45" s="20"/>
      <c r="V45" s="20"/>
      <c r="W45" s="20">
        <v>151766230</v>
      </c>
      <c r="X45" s="20">
        <v>14162664</v>
      </c>
      <c r="Y45" s="20">
        <v>137603566</v>
      </c>
      <c r="Z45" s="48">
        <v>971.59380466838718</v>
      </c>
      <c r="AA45" s="22">
        <v>28325331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64242777</v>
      </c>
      <c r="D48" s="51">
        <f>SUM(D45:D47)</f>
        <v>0</v>
      </c>
      <c r="E48" s="52">
        <f t="shared" si="7"/>
        <v>28325331</v>
      </c>
      <c r="F48" s="53">
        <f t="shared" si="7"/>
        <v>28325331</v>
      </c>
      <c r="G48" s="53">
        <f t="shared" si="7"/>
        <v>65280022</v>
      </c>
      <c r="H48" s="53">
        <f t="shared" si="7"/>
        <v>2455068</v>
      </c>
      <c r="I48" s="53">
        <f t="shared" si="7"/>
        <v>3023534</v>
      </c>
      <c r="J48" s="53">
        <f t="shared" si="7"/>
        <v>70758624</v>
      </c>
      <c r="K48" s="53">
        <f t="shared" si="7"/>
        <v>3465598</v>
      </c>
      <c r="L48" s="53">
        <f t="shared" si="7"/>
        <v>73343517</v>
      </c>
      <c r="M48" s="53">
        <f t="shared" si="7"/>
        <v>4198491</v>
      </c>
      <c r="N48" s="53">
        <f t="shared" si="7"/>
        <v>81007606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151766230</v>
      </c>
      <c r="X48" s="53">
        <f t="shared" si="7"/>
        <v>14162664</v>
      </c>
      <c r="Y48" s="53">
        <f t="shared" si="7"/>
        <v>137603566</v>
      </c>
      <c r="Z48" s="54">
        <f>+IF(X48&lt;&gt;0,+(Y48/X48)*100,0)</f>
        <v>971.59380466838718</v>
      </c>
      <c r="AA48" s="55">
        <f>SUM(AA45:AA47)</f>
        <v>28325331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-51997200</v>
      </c>
      <c r="F6" s="20">
        <v>-51997200</v>
      </c>
      <c r="G6" s="20">
        <v>12304295</v>
      </c>
      <c r="H6" s="20">
        <v>-4084871</v>
      </c>
      <c r="I6" s="20">
        <v>-4214079</v>
      </c>
      <c r="J6" s="20">
        <v>4005345</v>
      </c>
      <c r="K6" s="20">
        <v>-2587598</v>
      </c>
      <c r="L6" s="20">
        <v>-509694</v>
      </c>
      <c r="M6" s="20">
        <v>-5639222</v>
      </c>
      <c r="N6" s="20">
        <v>-8736514</v>
      </c>
      <c r="O6" s="20"/>
      <c r="P6" s="20"/>
      <c r="Q6" s="20"/>
      <c r="R6" s="20"/>
      <c r="S6" s="20"/>
      <c r="T6" s="20"/>
      <c r="U6" s="20"/>
      <c r="V6" s="20"/>
      <c r="W6" s="20">
        <v>-4731169</v>
      </c>
      <c r="X6" s="20">
        <v>-25998600</v>
      </c>
      <c r="Y6" s="20">
        <v>21267431</v>
      </c>
      <c r="Z6" s="21">
        <v>-81.80221627318393</v>
      </c>
      <c r="AA6" s="22">
        <v>-51997200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-66821840</v>
      </c>
      <c r="F8" s="20">
        <v>-66821840</v>
      </c>
      <c r="G8" s="20">
        <v>57865224</v>
      </c>
      <c r="H8" s="20">
        <v>1406038</v>
      </c>
      <c r="I8" s="20">
        <v>560780</v>
      </c>
      <c r="J8" s="20">
        <v>59832042</v>
      </c>
      <c r="K8" s="20">
        <v>688351</v>
      </c>
      <c r="L8" s="20">
        <v>1559381</v>
      </c>
      <c r="M8" s="20">
        <v>745365</v>
      </c>
      <c r="N8" s="20">
        <v>2993097</v>
      </c>
      <c r="O8" s="20"/>
      <c r="P8" s="20"/>
      <c r="Q8" s="20"/>
      <c r="R8" s="20"/>
      <c r="S8" s="20"/>
      <c r="T8" s="20"/>
      <c r="U8" s="20"/>
      <c r="V8" s="20"/>
      <c r="W8" s="20">
        <v>62825139</v>
      </c>
      <c r="X8" s="20">
        <v>-47399666</v>
      </c>
      <c r="Y8" s="20">
        <v>110224805</v>
      </c>
      <c r="Z8" s="21">
        <v>-232.54342129752561</v>
      </c>
      <c r="AA8" s="22">
        <v>-66821840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161220</v>
      </c>
      <c r="F9" s="20">
        <v>161220</v>
      </c>
      <c r="G9" s="20">
        <v>2077376</v>
      </c>
      <c r="H9" s="20">
        <v>22984</v>
      </c>
      <c r="I9" s="20">
        <v>188651</v>
      </c>
      <c r="J9" s="20">
        <v>2289011</v>
      </c>
      <c r="K9" s="20">
        <v>307270</v>
      </c>
      <c r="L9" s="20">
        <v>206031</v>
      </c>
      <c r="M9" s="20">
        <v>160745</v>
      </c>
      <c r="N9" s="20">
        <v>674046</v>
      </c>
      <c r="O9" s="20"/>
      <c r="P9" s="20"/>
      <c r="Q9" s="20"/>
      <c r="R9" s="20"/>
      <c r="S9" s="20"/>
      <c r="T9" s="20"/>
      <c r="U9" s="20"/>
      <c r="V9" s="20"/>
      <c r="W9" s="20">
        <v>2963057</v>
      </c>
      <c r="X9" s="20">
        <v>80610</v>
      </c>
      <c r="Y9" s="20">
        <v>2882447</v>
      </c>
      <c r="Z9" s="21">
        <v>3575.7933258900885</v>
      </c>
      <c r="AA9" s="22">
        <v>161220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-6691668</v>
      </c>
      <c r="F11" s="20">
        <v>-6691668</v>
      </c>
      <c r="G11" s="20"/>
      <c r="H11" s="20"/>
      <c r="I11" s="20"/>
      <c r="J11" s="20"/>
      <c r="K11" s="20">
        <v>-6958</v>
      </c>
      <c r="L11" s="20">
        <v>-4400</v>
      </c>
      <c r="M11" s="20"/>
      <c r="N11" s="20">
        <v>-11358</v>
      </c>
      <c r="O11" s="20"/>
      <c r="P11" s="20"/>
      <c r="Q11" s="20"/>
      <c r="R11" s="20"/>
      <c r="S11" s="20"/>
      <c r="T11" s="20"/>
      <c r="U11" s="20"/>
      <c r="V11" s="20"/>
      <c r="W11" s="20">
        <v>-11358</v>
      </c>
      <c r="X11" s="20">
        <v>-3345834</v>
      </c>
      <c r="Y11" s="20">
        <v>3334476</v>
      </c>
      <c r="Z11" s="21">
        <v>-99.660533068885073</v>
      </c>
      <c r="AA11" s="22">
        <v>-6691668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-125349488</v>
      </c>
      <c r="F12" s="31">
        <f t="shared" si="0"/>
        <v>-125349488</v>
      </c>
      <c r="G12" s="31">
        <f t="shared" si="0"/>
        <v>72246895</v>
      </c>
      <c r="H12" s="31">
        <f t="shared" si="0"/>
        <v>-2655849</v>
      </c>
      <c r="I12" s="31">
        <f t="shared" si="0"/>
        <v>-3464648</v>
      </c>
      <c r="J12" s="31">
        <f t="shared" si="0"/>
        <v>66126398</v>
      </c>
      <c r="K12" s="31">
        <f t="shared" si="0"/>
        <v>-1598935</v>
      </c>
      <c r="L12" s="31">
        <f t="shared" si="0"/>
        <v>1251318</v>
      </c>
      <c r="M12" s="31">
        <f t="shared" si="0"/>
        <v>-4733112</v>
      </c>
      <c r="N12" s="31">
        <f t="shared" si="0"/>
        <v>-5080729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61045669</v>
      </c>
      <c r="X12" s="31">
        <f t="shared" si="0"/>
        <v>-76663490</v>
      </c>
      <c r="Y12" s="31">
        <f t="shared" si="0"/>
        <v>137709159</v>
      </c>
      <c r="Z12" s="32">
        <f>+IF(X12&lt;&gt;0,+(Y12/X12)*100,0)</f>
        <v>-179.62808502456645</v>
      </c>
      <c r="AA12" s="33">
        <f>SUM(AA6:AA11)</f>
        <v>-125349488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-37336905</v>
      </c>
      <c r="F19" s="20">
        <v>-37336905</v>
      </c>
      <c r="G19" s="20">
        <v>-2976579</v>
      </c>
      <c r="H19" s="20"/>
      <c r="I19" s="20"/>
      <c r="J19" s="20">
        <v>-2976579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-2976579</v>
      </c>
      <c r="X19" s="20">
        <v>-21673443</v>
      </c>
      <c r="Y19" s="20">
        <v>18696864</v>
      </c>
      <c r="Z19" s="21">
        <v>-86.266238363696985</v>
      </c>
      <c r="AA19" s="22">
        <v>-37336905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-37336905</v>
      </c>
      <c r="F24" s="37">
        <f t="shared" si="1"/>
        <v>-37336905</v>
      </c>
      <c r="G24" s="37">
        <f t="shared" si="1"/>
        <v>-2976579</v>
      </c>
      <c r="H24" s="37">
        <f t="shared" si="1"/>
        <v>0</v>
      </c>
      <c r="I24" s="37">
        <f t="shared" si="1"/>
        <v>0</v>
      </c>
      <c r="J24" s="37">
        <f t="shared" si="1"/>
        <v>-2976579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-2976579</v>
      </c>
      <c r="X24" s="37">
        <f t="shared" si="1"/>
        <v>-21673443</v>
      </c>
      <c r="Y24" s="37">
        <f t="shared" si="1"/>
        <v>18696864</v>
      </c>
      <c r="Z24" s="38">
        <f>+IF(X24&lt;&gt;0,+(Y24/X24)*100,0)</f>
        <v>-86.266238363696985</v>
      </c>
      <c r="AA24" s="39">
        <f>SUM(AA15:AA23)</f>
        <v>-37336905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-162686393</v>
      </c>
      <c r="F25" s="31">
        <f t="shared" si="2"/>
        <v>-162686393</v>
      </c>
      <c r="G25" s="31">
        <f t="shared" si="2"/>
        <v>69270316</v>
      </c>
      <c r="H25" s="31">
        <f t="shared" si="2"/>
        <v>-2655849</v>
      </c>
      <c r="I25" s="31">
        <f t="shared" si="2"/>
        <v>-3464648</v>
      </c>
      <c r="J25" s="31">
        <f t="shared" si="2"/>
        <v>63149819</v>
      </c>
      <c r="K25" s="31">
        <f t="shared" si="2"/>
        <v>-1598935</v>
      </c>
      <c r="L25" s="31">
        <f t="shared" si="2"/>
        <v>1251318</v>
      </c>
      <c r="M25" s="31">
        <f t="shared" si="2"/>
        <v>-4733112</v>
      </c>
      <c r="N25" s="31">
        <f t="shared" si="2"/>
        <v>-5080729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58069090</v>
      </c>
      <c r="X25" s="31">
        <f t="shared" si="2"/>
        <v>-98336933</v>
      </c>
      <c r="Y25" s="31">
        <f t="shared" si="2"/>
        <v>156406023</v>
      </c>
      <c r="Z25" s="32">
        <f>+IF(X25&lt;&gt;0,+(Y25/X25)*100,0)</f>
        <v>-159.05115019196296</v>
      </c>
      <c r="AA25" s="33">
        <f>+AA12+AA24</f>
        <v>-162686393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-22588</v>
      </c>
      <c r="H31" s="20">
        <v>-2067</v>
      </c>
      <c r="I31" s="20">
        <v>-621</v>
      </c>
      <c r="J31" s="20">
        <v>-25276</v>
      </c>
      <c r="K31" s="20">
        <v>-433</v>
      </c>
      <c r="L31" s="20">
        <v>-330</v>
      </c>
      <c r="M31" s="20">
        <v>-308</v>
      </c>
      <c r="N31" s="20">
        <v>-1071</v>
      </c>
      <c r="O31" s="20"/>
      <c r="P31" s="20"/>
      <c r="Q31" s="20"/>
      <c r="R31" s="20"/>
      <c r="S31" s="20"/>
      <c r="T31" s="20"/>
      <c r="U31" s="20"/>
      <c r="V31" s="20"/>
      <c r="W31" s="20">
        <v>-26347</v>
      </c>
      <c r="X31" s="20"/>
      <c r="Y31" s="20">
        <v>-26347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42944461</v>
      </c>
      <c r="F32" s="20">
        <v>42944461</v>
      </c>
      <c r="G32" s="20">
        <v>10016942</v>
      </c>
      <c r="H32" s="20">
        <v>-1292977</v>
      </c>
      <c r="I32" s="20">
        <v>791320</v>
      </c>
      <c r="J32" s="20">
        <v>9515285</v>
      </c>
      <c r="K32" s="20">
        <v>1300478</v>
      </c>
      <c r="L32" s="20">
        <v>2274788</v>
      </c>
      <c r="M32" s="20">
        <v>-2328295</v>
      </c>
      <c r="N32" s="20">
        <v>1246971</v>
      </c>
      <c r="O32" s="20"/>
      <c r="P32" s="20"/>
      <c r="Q32" s="20"/>
      <c r="R32" s="20"/>
      <c r="S32" s="20"/>
      <c r="T32" s="20"/>
      <c r="U32" s="20"/>
      <c r="V32" s="20"/>
      <c r="W32" s="20">
        <v>10762256</v>
      </c>
      <c r="X32" s="20">
        <v>20839771</v>
      </c>
      <c r="Y32" s="20">
        <v>-10077515</v>
      </c>
      <c r="Z32" s="21">
        <v>-48.357129260201567</v>
      </c>
      <c r="AA32" s="22">
        <v>42944461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36018386</v>
      </c>
      <c r="F33" s="20">
        <v>36018386</v>
      </c>
      <c r="G33" s="20">
        <v>33016854</v>
      </c>
      <c r="H33" s="20"/>
      <c r="I33" s="20"/>
      <c r="J33" s="20">
        <v>33016854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33016854</v>
      </c>
      <c r="X33" s="20">
        <v>36018386</v>
      </c>
      <c r="Y33" s="20">
        <v>-3001532</v>
      </c>
      <c r="Z33" s="21">
        <v>-8.3333328706066947</v>
      </c>
      <c r="AA33" s="22">
        <v>36018386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78962847</v>
      </c>
      <c r="F34" s="31">
        <f t="shared" si="3"/>
        <v>78962847</v>
      </c>
      <c r="G34" s="31">
        <f t="shared" si="3"/>
        <v>43011208</v>
      </c>
      <c r="H34" s="31">
        <f t="shared" si="3"/>
        <v>-1295044</v>
      </c>
      <c r="I34" s="31">
        <f t="shared" si="3"/>
        <v>790699</v>
      </c>
      <c r="J34" s="31">
        <f t="shared" si="3"/>
        <v>42506863</v>
      </c>
      <c r="K34" s="31">
        <f t="shared" si="3"/>
        <v>1300045</v>
      </c>
      <c r="L34" s="31">
        <f t="shared" si="3"/>
        <v>2274458</v>
      </c>
      <c r="M34" s="31">
        <f t="shared" si="3"/>
        <v>-2328603</v>
      </c>
      <c r="N34" s="31">
        <f t="shared" si="3"/>
        <v>1245900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43752763</v>
      </c>
      <c r="X34" s="31">
        <f t="shared" si="3"/>
        <v>56858157</v>
      </c>
      <c r="Y34" s="31">
        <f t="shared" si="3"/>
        <v>-13105394</v>
      </c>
      <c r="Z34" s="32">
        <f>+IF(X34&lt;&gt;0,+(Y34/X34)*100,0)</f>
        <v>-23.049276817044912</v>
      </c>
      <c r="AA34" s="33">
        <f>SUM(AA29:AA33)</f>
        <v>78962847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-5486091</v>
      </c>
      <c r="F38" s="20">
        <v>-5486091</v>
      </c>
      <c r="G38" s="20">
        <v>-5028916</v>
      </c>
      <c r="H38" s="20"/>
      <c r="I38" s="20"/>
      <c r="J38" s="20">
        <v>-5028916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-5028916</v>
      </c>
      <c r="X38" s="20">
        <v>-5486091</v>
      </c>
      <c r="Y38" s="20">
        <v>457175</v>
      </c>
      <c r="Z38" s="21">
        <v>-8.333347004269525</v>
      </c>
      <c r="AA38" s="22">
        <v>-5486091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-5486091</v>
      </c>
      <c r="F39" s="37">
        <f t="shared" si="4"/>
        <v>-5486091</v>
      </c>
      <c r="G39" s="37">
        <f t="shared" si="4"/>
        <v>-5028916</v>
      </c>
      <c r="H39" s="37">
        <f t="shared" si="4"/>
        <v>0</v>
      </c>
      <c r="I39" s="37">
        <f t="shared" si="4"/>
        <v>0</v>
      </c>
      <c r="J39" s="37">
        <f t="shared" si="4"/>
        <v>-5028916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-5028916</v>
      </c>
      <c r="X39" s="37">
        <f t="shared" si="4"/>
        <v>-5486091</v>
      </c>
      <c r="Y39" s="37">
        <f t="shared" si="4"/>
        <v>457175</v>
      </c>
      <c r="Z39" s="38">
        <f>+IF(X39&lt;&gt;0,+(Y39/X39)*100,0)</f>
        <v>-8.333347004269525</v>
      </c>
      <c r="AA39" s="39">
        <f>SUM(AA37:AA38)</f>
        <v>-5486091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73476756</v>
      </c>
      <c r="F40" s="31">
        <f t="shared" si="5"/>
        <v>73476756</v>
      </c>
      <c r="G40" s="31">
        <f t="shared" si="5"/>
        <v>37982292</v>
      </c>
      <c r="H40" s="31">
        <f t="shared" si="5"/>
        <v>-1295044</v>
      </c>
      <c r="I40" s="31">
        <f t="shared" si="5"/>
        <v>790699</v>
      </c>
      <c r="J40" s="31">
        <f t="shared" si="5"/>
        <v>37477947</v>
      </c>
      <c r="K40" s="31">
        <f t="shared" si="5"/>
        <v>1300045</v>
      </c>
      <c r="L40" s="31">
        <f t="shared" si="5"/>
        <v>2274458</v>
      </c>
      <c r="M40" s="31">
        <f t="shared" si="5"/>
        <v>-2328603</v>
      </c>
      <c r="N40" s="31">
        <f t="shared" si="5"/>
        <v>1245900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38723847</v>
      </c>
      <c r="X40" s="31">
        <f t="shared" si="5"/>
        <v>51372066</v>
      </c>
      <c r="Y40" s="31">
        <f t="shared" si="5"/>
        <v>-12648219</v>
      </c>
      <c r="Z40" s="32">
        <f>+IF(X40&lt;&gt;0,+(Y40/X40)*100,0)</f>
        <v>-24.620810461467521</v>
      </c>
      <c r="AA40" s="33">
        <f>+AA34+AA39</f>
        <v>73476756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-236163149</v>
      </c>
      <c r="F42" s="45">
        <f t="shared" si="6"/>
        <v>-236163149</v>
      </c>
      <c r="G42" s="45">
        <f t="shared" si="6"/>
        <v>31288024</v>
      </c>
      <c r="H42" s="45">
        <f t="shared" si="6"/>
        <v>-1360805</v>
      </c>
      <c r="I42" s="45">
        <f t="shared" si="6"/>
        <v>-4255347</v>
      </c>
      <c r="J42" s="45">
        <f t="shared" si="6"/>
        <v>25671872</v>
      </c>
      <c r="K42" s="45">
        <f t="shared" si="6"/>
        <v>-2898980</v>
      </c>
      <c r="L42" s="45">
        <f t="shared" si="6"/>
        <v>-1023140</v>
      </c>
      <c r="M42" s="45">
        <f t="shared" si="6"/>
        <v>-2404509</v>
      </c>
      <c r="N42" s="45">
        <f t="shared" si="6"/>
        <v>-6326629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19345243</v>
      </c>
      <c r="X42" s="45">
        <f t="shared" si="6"/>
        <v>-149708999</v>
      </c>
      <c r="Y42" s="45">
        <f t="shared" si="6"/>
        <v>169054242</v>
      </c>
      <c r="Z42" s="46">
        <f>+IF(X42&lt;&gt;0,+(Y42/X42)*100,0)</f>
        <v>-112.92189723344552</v>
      </c>
      <c r="AA42" s="47">
        <f>+AA25-AA40</f>
        <v>-236163149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-172908300</v>
      </c>
      <c r="F45" s="20">
        <v>-172908300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-86454150</v>
      </c>
      <c r="Y45" s="20">
        <v>86454150</v>
      </c>
      <c r="Z45" s="48">
        <v>-100</v>
      </c>
      <c r="AA45" s="22">
        <v>-172908300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-172908300</v>
      </c>
      <c r="F48" s="53">
        <f t="shared" si="7"/>
        <v>-172908300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-86454150</v>
      </c>
      <c r="Y48" s="53">
        <f t="shared" si="7"/>
        <v>86454150</v>
      </c>
      <c r="Z48" s="54">
        <f>+IF(X48&lt;&gt;0,+(Y48/X48)*100,0)</f>
        <v>-100</v>
      </c>
      <c r="AA48" s="55">
        <f>SUM(AA45:AA47)</f>
        <v>-172908300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78661765</v>
      </c>
      <c r="D8" s="18"/>
      <c r="E8" s="19">
        <v>65289371</v>
      </c>
      <c r="F8" s="20">
        <v>65289371</v>
      </c>
      <c r="G8" s="20">
        <v>82408417</v>
      </c>
      <c r="H8" s="20">
        <v>3672247</v>
      </c>
      <c r="I8" s="20">
        <v>3528165</v>
      </c>
      <c r="J8" s="20">
        <v>89608829</v>
      </c>
      <c r="K8" s="20">
        <v>-75260934</v>
      </c>
      <c r="L8" s="20">
        <v>80323809</v>
      </c>
      <c r="M8" s="20">
        <v>3568855</v>
      </c>
      <c r="N8" s="20">
        <v>8631730</v>
      </c>
      <c r="O8" s="20"/>
      <c r="P8" s="20"/>
      <c r="Q8" s="20"/>
      <c r="R8" s="20"/>
      <c r="S8" s="20"/>
      <c r="T8" s="20"/>
      <c r="U8" s="20"/>
      <c r="V8" s="20"/>
      <c r="W8" s="20">
        <v>98240559</v>
      </c>
      <c r="X8" s="20">
        <v>32644686</v>
      </c>
      <c r="Y8" s="20">
        <v>65595873</v>
      </c>
      <c r="Z8" s="21">
        <v>200.9389001321685</v>
      </c>
      <c r="AA8" s="22">
        <v>65289371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78661765</v>
      </c>
      <c r="D12" s="29">
        <f>SUM(D6:D11)</f>
        <v>0</v>
      </c>
      <c r="E12" s="30">
        <f t="shared" si="0"/>
        <v>65289371</v>
      </c>
      <c r="F12" s="31">
        <f t="shared" si="0"/>
        <v>65289371</v>
      </c>
      <c r="G12" s="31">
        <f t="shared" si="0"/>
        <v>82408417</v>
      </c>
      <c r="H12" s="31">
        <f t="shared" si="0"/>
        <v>3672247</v>
      </c>
      <c r="I12" s="31">
        <f t="shared" si="0"/>
        <v>3528165</v>
      </c>
      <c r="J12" s="31">
        <f t="shared" si="0"/>
        <v>89608829</v>
      </c>
      <c r="K12" s="31">
        <f t="shared" si="0"/>
        <v>-75260934</v>
      </c>
      <c r="L12" s="31">
        <f t="shared" si="0"/>
        <v>80323809</v>
      </c>
      <c r="M12" s="31">
        <f t="shared" si="0"/>
        <v>3568855</v>
      </c>
      <c r="N12" s="31">
        <f t="shared" si="0"/>
        <v>8631730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98240559</v>
      </c>
      <c r="X12" s="31">
        <f t="shared" si="0"/>
        <v>32644686</v>
      </c>
      <c r="Y12" s="31">
        <f t="shared" si="0"/>
        <v>65595873</v>
      </c>
      <c r="Z12" s="32">
        <f>+IF(X12&lt;&gt;0,+(Y12/X12)*100,0)</f>
        <v>200.9389001321685</v>
      </c>
      <c r="AA12" s="33">
        <f>SUM(AA6:AA11)</f>
        <v>65289371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78661765</v>
      </c>
      <c r="D25" s="29">
        <f>+D12+D24</f>
        <v>0</v>
      </c>
      <c r="E25" s="30">
        <f t="shared" si="2"/>
        <v>65289371</v>
      </c>
      <c r="F25" s="31">
        <f t="shared" si="2"/>
        <v>65289371</v>
      </c>
      <c r="G25" s="31">
        <f t="shared" si="2"/>
        <v>82408417</v>
      </c>
      <c r="H25" s="31">
        <f t="shared" si="2"/>
        <v>3672247</v>
      </c>
      <c r="I25" s="31">
        <f t="shared" si="2"/>
        <v>3528165</v>
      </c>
      <c r="J25" s="31">
        <f t="shared" si="2"/>
        <v>89608829</v>
      </c>
      <c r="K25" s="31">
        <f t="shared" si="2"/>
        <v>-75260934</v>
      </c>
      <c r="L25" s="31">
        <f t="shared" si="2"/>
        <v>80323809</v>
      </c>
      <c r="M25" s="31">
        <f t="shared" si="2"/>
        <v>3568855</v>
      </c>
      <c r="N25" s="31">
        <f t="shared" si="2"/>
        <v>8631730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98240559</v>
      </c>
      <c r="X25" s="31">
        <f t="shared" si="2"/>
        <v>32644686</v>
      </c>
      <c r="Y25" s="31">
        <f t="shared" si="2"/>
        <v>65595873</v>
      </c>
      <c r="Z25" s="32">
        <f>+IF(X25&lt;&gt;0,+(Y25/X25)*100,0)</f>
        <v>200.9389001321685</v>
      </c>
      <c r="AA25" s="33">
        <f>+AA12+AA24</f>
        <v>65289371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11641634</v>
      </c>
      <c r="D32" s="18"/>
      <c r="E32" s="19">
        <v>5866469</v>
      </c>
      <c r="F32" s="20">
        <v>5866469</v>
      </c>
      <c r="G32" s="20">
        <v>12173377</v>
      </c>
      <c r="H32" s="20">
        <v>480680</v>
      </c>
      <c r="I32" s="20">
        <v>457692</v>
      </c>
      <c r="J32" s="20">
        <v>13111749</v>
      </c>
      <c r="K32" s="20">
        <v>-11264273</v>
      </c>
      <c r="L32" s="20">
        <v>11870159</v>
      </c>
      <c r="M32" s="20">
        <v>469679</v>
      </c>
      <c r="N32" s="20">
        <v>1075565</v>
      </c>
      <c r="O32" s="20"/>
      <c r="P32" s="20"/>
      <c r="Q32" s="20"/>
      <c r="R32" s="20"/>
      <c r="S32" s="20"/>
      <c r="T32" s="20"/>
      <c r="U32" s="20"/>
      <c r="V32" s="20"/>
      <c r="W32" s="20">
        <v>14187314</v>
      </c>
      <c r="X32" s="20">
        <v>2933232</v>
      </c>
      <c r="Y32" s="20">
        <v>11254082</v>
      </c>
      <c r="Z32" s="21">
        <v>383.67514059576604</v>
      </c>
      <c r="AA32" s="22">
        <v>5866469</v>
      </c>
    </row>
    <row r="33" spans="1:27" ht="13.5" x14ac:dyDescent="0.25">
      <c r="A33" s="23" t="s">
        <v>59</v>
      </c>
      <c r="B33" s="17" t="s">
        <v>32</v>
      </c>
      <c r="C33" s="18">
        <v>38004377</v>
      </c>
      <c r="D33" s="18"/>
      <c r="E33" s="19"/>
      <c r="F33" s="20"/>
      <c r="G33" s="20">
        <v>38004377</v>
      </c>
      <c r="H33" s="20"/>
      <c r="I33" s="20"/>
      <c r="J33" s="20">
        <v>38004377</v>
      </c>
      <c r="K33" s="20">
        <v>-38004377</v>
      </c>
      <c r="L33" s="20">
        <v>38004377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38004377</v>
      </c>
      <c r="X33" s="20"/>
      <c r="Y33" s="20">
        <v>38004377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49646011</v>
      </c>
      <c r="D34" s="29">
        <f>SUM(D29:D33)</f>
        <v>0</v>
      </c>
      <c r="E34" s="30">
        <f t="shared" si="3"/>
        <v>5866469</v>
      </c>
      <c r="F34" s="31">
        <f t="shared" si="3"/>
        <v>5866469</v>
      </c>
      <c r="G34" s="31">
        <f t="shared" si="3"/>
        <v>50177754</v>
      </c>
      <c r="H34" s="31">
        <f t="shared" si="3"/>
        <v>480680</v>
      </c>
      <c r="I34" s="31">
        <f t="shared" si="3"/>
        <v>457692</v>
      </c>
      <c r="J34" s="31">
        <f t="shared" si="3"/>
        <v>51116126</v>
      </c>
      <c r="K34" s="31">
        <f t="shared" si="3"/>
        <v>-49268650</v>
      </c>
      <c r="L34" s="31">
        <f t="shared" si="3"/>
        <v>49874536</v>
      </c>
      <c r="M34" s="31">
        <f t="shared" si="3"/>
        <v>469679</v>
      </c>
      <c r="N34" s="31">
        <f t="shared" si="3"/>
        <v>1075565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52191691</v>
      </c>
      <c r="X34" s="31">
        <f t="shared" si="3"/>
        <v>2933232</v>
      </c>
      <c r="Y34" s="31">
        <f t="shared" si="3"/>
        <v>49258459</v>
      </c>
      <c r="Z34" s="32">
        <f>+IF(X34&lt;&gt;0,+(Y34/X34)*100,0)</f>
        <v>1679.3236607264614</v>
      </c>
      <c r="AA34" s="33">
        <f>SUM(AA29:AA33)</f>
        <v>5866469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49646011</v>
      </c>
      <c r="D40" s="29">
        <f>+D34+D39</f>
        <v>0</v>
      </c>
      <c r="E40" s="30">
        <f t="shared" si="5"/>
        <v>5866469</v>
      </c>
      <c r="F40" s="31">
        <f t="shared" si="5"/>
        <v>5866469</v>
      </c>
      <c r="G40" s="31">
        <f t="shared" si="5"/>
        <v>50177754</v>
      </c>
      <c r="H40" s="31">
        <f t="shared" si="5"/>
        <v>480680</v>
      </c>
      <c r="I40" s="31">
        <f t="shared" si="5"/>
        <v>457692</v>
      </c>
      <c r="J40" s="31">
        <f t="shared" si="5"/>
        <v>51116126</v>
      </c>
      <c r="K40" s="31">
        <f t="shared" si="5"/>
        <v>-49268650</v>
      </c>
      <c r="L40" s="31">
        <f t="shared" si="5"/>
        <v>49874536</v>
      </c>
      <c r="M40" s="31">
        <f t="shared" si="5"/>
        <v>469679</v>
      </c>
      <c r="N40" s="31">
        <f t="shared" si="5"/>
        <v>1075565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52191691</v>
      </c>
      <c r="X40" s="31">
        <f t="shared" si="5"/>
        <v>2933232</v>
      </c>
      <c r="Y40" s="31">
        <f t="shared" si="5"/>
        <v>49258459</v>
      </c>
      <c r="Z40" s="32">
        <f>+IF(X40&lt;&gt;0,+(Y40/X40)*100,0)</f>
        <v>1679.3236607264614</v>
      </c>
      <c r="AA40" s="33">
        <f>+AA34+AA39</f>
        <v>5866469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29015754</v>
      </c>
      <c r="D42" s="43">
        <f>+D25-D40</f>
        <v>0</v>
      </c>
      <c r="E42" s="44">
        <f t="shared" si="6"/>
        <v>59422902</v>
      </c>
      <c r="F42" s="45">
        <f t="shared" si="6"/>
        <v>59422902</v>
      </c>
      <c r="G42" s="45">
        <f t="shared" si="6"/>
        <v>32230663</v>
      </c>
      <c r="H42" s="45">
        <f t="shared" si="6"/>
        <v>3191567</v>
      </c>
      <c r="I42" s="45">
        <f t="shared" si="6"/>
        <v>3070473</v>
      </c>
      <c r="J42" s="45">
        <f t="shared" si="6"/>
        <v>38492703</v>
      </c>
      <c r="K42" s="45">
        <f t="shared" si="6"/>
        <v>-25992284</v>
      </c>
      <c r="L42" s="45">
        <f t="shared" si="6"/>
        <v>30449273</v>
      </c>
      <c r="M42" s="45">
        <f t="shared" si="6"/>
        <v>3099176</v>
      </c>
      <c r="N42" s="45">
        <f t="shared" si="6"/>
        <v>7556165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46048868</v>
      </c>
      <c r="X42" s="45">
        <f t="shared" si="6"/>
        <v>29711454</v>
      </c>
      <c r="Y42" s="45">
        <f t="shared" si="6"/>
        <v>16337414</v>
      </c>
      <c r="Z42" s="46">
        <f>+IF(X42&lt;&gt;0,+(Y42/X42)*100,0)</f>
        <v>54.986921878680185</v>
      </c>
      <c r="AA42" s="47">
        <f>+AA25-AA40</f>
        <v>59422902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-60138320</v>
      </c>
      <c r="D45" s="18"/>
      <c r="E45" s="19"/>
      <c r="F45" s="20"/>
      <c r="G45" s="20">
        <v>-103026349</v>
      </c>
      <c r="H45" s="20">
        <v>-156448</v>
      </c>
      <c r="I45" s="20">
        <v>6077000</v>
      </c>
      <c r="J45" s="20">
        <v>-97105797</v>
      </c>
      <c r="K45" s="20">
        <v>96622583</v>
      </c>
      <c r="L45" s="20">
        <v>-96904119</v>
      </c>
      <c r="M45" s="20">
        <v>-89860</v>
      </c>
      <c r="N45" s="20">
        <v>-371396</v>
      </c>
      <c r="O45" s="20"/>
      <c r="P45" s="20"/>
      <c r="Q45" s="20"/>
      <c r="R45" s="20"/>
      <c r="S45" s="20"/>
      <c r="T45" s="20"/>
      <c r="U45" s="20"/>
      <c r="V45" s="20"/>
      <c r="W45" s="20">
        <v>-97477193</v>
      </c>
      <c r="X45" s="20"/>
      <c r="Y45" s="20">
        <v>-97477193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-60138320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-103026349</v>
      </c>
      <c r="H48" s="53">
        <f t="shared" si="7"/>
        <v>-156448</v>
      </c>
      <c r="I48" s="53">
        <f t="shared" si="7"/>
        <v>6077000</v>
      </c>
      <c r="J48" s="53">
        <f t="shared" si="7"/>
        <v>-97105797</v>
      </c>
      <c r="K48" s="53">
        <f t="shared" si="7"/>
        <v>96622583</v>
      </c>
      <c r="L48" s="53">
        <f t="shared" si="7"/>
        <v>-96904119</v>
      </c>
      <c r="M48" s="53">
        <f t="shared" si="7"/>
        <v>-89860</v>
      </c>
      <c r="N48" s="53">
        <f t="shared" si="7"/>
        <v>-371396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-97477193</v>
      </c>
      <c r="X48" s="53">
        <f t="shared" si="7"/>
        <v>0</v>
      </c>
      <c r="Y48" s="53">
        <f t="shared" si="7"/>
        <v>-97477193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-6705234</v>
      </c>
      <c r="F6" s="20">
        <v>-6705234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-3757641</v>
      </c>
      <c r="Y6" s="20">
        <v>3757641</v>
      </c>
      <c r="Z6" s="21">
        <v>-100</v>
      </c>
      <c r="AA6" s="22">
        <v>-6705234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8369729</v>
      </c>
      <c r="F8" s="20">
        <v>8369729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6410178</v>
      </c>
      <c r="Y8" s="20">
        <v>-6410178</v>
      </c>
      <c r="Z8" s="21">
        <v>-100</v>
      </c>
      <c r="AA8" s="22">
        <v>8369729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-2162872</v>
      </c>
      <c r="F9" s="20">
        <v>-2162872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-1081438</v>
      </c>
      <c r="Y9" s="20">
        <v>1081438</v>
      </c>
      <c r="Z9" s="21">
        <v>-100</v>
      </c>
      <c r="AA9" s="22">
        <v>-2162872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-498377</v>
      </c>
      <c r="F12" s="31">
        <f t="shared" si="0"/>
        <v>-498377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1571099</v>
      </c>
      <c r="Y12" s="31">
        <f t="shared" si="0"/>
        <v>-1571099</v>
      </c>
      <c r="Z12" s="32">
        <f>+IF(X12&lt;&gt;0,+(Y12/X12)*100,0)</f>
        <v>-100</v>
      </c>
      <c r="AA12" s="33">
        <f>SUM(AA6:AA11)</f>
        <v>-498377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-498377</v>
      </c>
      <c r="F25" s="31">
        <f t="shared" si="2"/>
        <v>-498377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1571099</v>
      </c>
      <c r="Y25" s="31">
        <f t="shared" si="2"/>
        <v>-1571099</v>
      </c>
      <c r="Z25" s="32">
        <f>+IF(X25&lt;&gt;0,+(Y25/X25)*100,0)</f>
        <v>-100</v>
      </c>
      <c r="AA25" s="33">
        <f>+AA12+AA24</f>
        <v>-498377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-498377</v>
      </c>
      <c r="F42" s="45">
        <f t="shared" si="6"/>
        <v>-498377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1571099</v>
      </c>
      <c r="Y42" s="45">
        <f t="shared" si="6"/>
        <v>-1571099</v>
      </c>
      <c r="Z42" s="46">
        <f>+IF(X42&lt;&gt;0,+(Y42/X42)*100,0)</f>
        <v>-100</v>
      </c>
      <c r="AA42" s="47">
        <f>+AA25-AA40</f>
        <v>-498377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16367993</v>
      </c>
      <c r="D8" s="18"/>
      <c r="E8" s="19">
        <v>3</v>
      </c>
      <c r="F8" s="20">
        <v>3</v>
      </c>
      <c r="G8" s="20">
        <v>1642066</v>
      </c>
      <c r="H8" s="20">
        <v>-146799</v>
      </c>
      <c r="I8" s="20">
        <v>-153748</v>
      </c>
      <c r="J8" s="20">
        <v>1341519</v>
      </c>
      <c r="K8" s="20">
        <v>-74834</v>
      </c>
      <c r="L8" s="20">
        <v>1625045</v>
      </c>
      <c r="M8" s="20">
        <v>-213317</v>
      </c>
      <c r="N8" s="20">
        <v>1336894</v>
      </c>
      <c r="O8" s="20"/>
      <c r="P8" s="20"/>
      <c r="Q8" s="20"/>
      <c r="R8" s="20"/>
      <c r="S8" s="20"/>
      <c r="T8" s="20"/>
      <c r="U8" s="20"/>
      <c r="V8" s="20"/>
      <c r="W8" s="20">
        <v>2678413</v>
      </c>
      <c r="X8" s="20">
        <v>3</v>
      </c>
      <c r="Y8" s="20">
        <v>2678410</v>
      </c>
      <c r="Z8" s="21">
        <v>89280333.333333343</v>
      </c>
      <c r="AA8" s="22">
        <v>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16367993</v>
      </c>
      <c r="D12" s="29">
        <f>SUM(D6:D11)</f>
        <v>0</v>
      </c>
      <c r="E12" s="30">
        <f t="shared" si="0"/>
        <v>3</v>
      </c>
      <c r="F12" s="31">
        <f t="shared" si="0"/>
        <v>3</v>
      </c>
      <c r="G12" s="31">
        <f t="shared" si="0"/>
        <v>1642066</v>
      </c>
      <c r="H12" s="31">
        <f t="shared" si="0"/>
        <v>-146799</v>
      </c>
      <c r="I12" s="31">
        <f t="shared" si="0"/>
        <v>-153748</v>
      </c>
      <c r="J12" s="31">
        <f t="shared" si="0"/>
        <v>1341519</v>
      </c>
      <c r="K12" s="31">
        <f t="shared" si="0"/>
        <v>-74834</v>
      </c>
      <c r="L12" s="31">
        <f t="shared" si="0"/>
        <v>1625045</v>
      </c>
      <c r="M12" s="31">
        <f t="shared" si="0"/>
        <v>-213317</v>
      </c>
      <c r="N12" s="31">
        <f t="shared" si="0"/>
        <v>1336894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2678413</v>
      </c>
      <c r="X12" s="31">
        <f t="shared" si="0"/>
        <v>3</v>
      </c>
      <c r="Y12" s="31">
        <f t="shared" si="0"/>
        <v>2678410</v>
      </c>
      <c r="Z12" s="32">
        <f>+IF(X12&lt;&gt;0,+(Y12/X12)*100,0)</f>
        <v>89280333.333333343</v>
      </c>
      <c r="AA12" s="33">
        <f>SUM(AA6:AA11)</f>
        <v>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1016788</v>
      </c>
      <c r="D19" s="18"/>
      <c r="E19" s="19">
        <v>2005245</v>
      </c>
      <c r="F19" s="20">
        <v>2005245</v>
      </c>
      <c r="G19" s="20"/>
      <c r="H19" s="20">
        <v>1726322</v>
      </c>
      <c r="I19" s="20"/>
      <c r="J19" s="20">
        <v>1726322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1726322</v>
      </c>
      <c r="X19" s="20">
        <v>1002627</v>
      </c>
      <c r="Y19" s="20">
        <v>723695</v>
      </c>
      <c r="Z19" s="21">
        <v>72.179883446186864</v>
      </c>
      <c r="AA19" s="22">
        <v>2005245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1016788</v>
      </c>
      <c r="D24" s="29">
        <f>SUM(D15:D23)</f>
        <v>0</v>
      </c>
      <c r="E24" s="36">
        <f t="shared" si="1"/>
        <v>2005245</v>
      </c>
      <c r="F24" s="37">
        <f t="shared" si="1"/>
        <v>2005245</v>
      </c>
      <c r="G24" s="37">
        <f t="shared" si="1"/>
        <v>0</v>
      </c>
      <c r="H24" s="37">
        <f t="shared" si="1"/>
        <v>1726322</v>
      </c>
      <c r="I24" s="37">
        <f t="shared" si="1"/>
        <v>0</v>
      </c>
      <c r="J24" s="37">
        <f t="shared" si="1"/>
        <v>1726322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1726322</v>
      </c>
      <c r="X24" s="37">
        <f t="shared" si="1"/>
        <v>1002627</v>
      </c>
      <c r="Y24" s="37">
        <f t="shared" si="1"/>
        <v>723695</v>
      </c>
      <c r="Z24" s="38">
        <f>+IF(X24&lt;&gt;0,+(Y24/X24)*100,0)</f>
        <v>72.179883446186864</v>
      </c>
      <c r="AA24" s="39">
        <f>SUM(AA15:AA23)</f>
        <v>2005245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17384781</v>
      </c>
      <c r="D25" s="29">
        <f>+D12+D24</f>
        <v>0</v>
      </c>
      <c r="E25" s="30">
        <f t="shared" si="2"/>
        <v>2005248</v>
      </c>
      <c r="F25" s="31">
        <f t="shared" si="2"/>
        <v>2005248</v>
      </c>
      <c r="G25" s="31">
        <f t="shared" si="2"/>
        <v>1642066</v>
      </c>
      <c r="H25" s="31">
        <f t="shared" si="2"/>
        <v>1579523</v>
      </c>
      <c r="I25" s="31">
        <f t="shared" si="2"/>
        <v>-153748</v>
      </c>
      <c r="J25" s="31">
        <f t="shared" si="2"/>
        <v>3067841</v>
      </c>
      <c r="K25" s="31">
        <f t="shared" si="2"/>
        <v>-74834</v>
      </c>
      <c r="L25" s="31">
        <f t="shared" si="2"/>
        <v>1625045</v>
      </c>
      <c r="M25" s="31">
        <f t="shared" si="2"/>
        <v>-213317</v>
      </c>
      <c r="N25" s="31">
        <f t="shared" si="2"/>
        <v>1336894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4404735</v>
      </c>
      <c r="X25" s="31">
        <f t="shared" si="2"/>
        <v>1002630</v>
      </c>
      <c r="Y25" s="31">
        <f t="shared" si="2"/>
        <v>3402105</v>
      </c>
      <c r="Z25" s="32">
        <f>+IF(X25&lt;&gt;0,+(Y25/X25)*100,0)</f>
        <v>339.31809341432034</v>
      </c>
      <c r="AA25" s="33">
        <f>+AA12+AA24</f>
        <v>2005248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17384781</v>
      </c>
      <c r="D42" s="43">
        <f>+D25-D40</f>
        <v>0</v>
      </c>
      <c r="E42" s="44">
        <f t="shared" si="6"/>
        <v>2005248</v>
      </c>
      <c r="F42" s="45">
        <f t="shared" si="6"/>
        <v>2005248</v>
      </c>
      <c r="G42" s="45">
        <f t="shared" si="6"/>
        <v>1642066</v>
      </c>
      <c r="H42" s="45">
        <f t="shared" si="6"/>
        <v>1579523</v>
      </c>
      <c r="I42" s="45">
        <f t="shared" si="6"/>
        <v>-153748</v>
      </c>
      <c r="J42" s="45">
        <f t="shared" si="6"/>
        <v>3067841</v>
      </c>
      <c r="K42" s="45">
        <f t="shared" si="6"/>
        <v>-74834</v>
      </c>
      <c r="L42" s="45">
        <f t="shared" si="6"/>
        <v>1625045</v>
      </c>
      <c r="M42" s="45">
        <f t="shared" si="6"/>
        <v>-213317</v>
      </c>
      <c r="N42" s="45">
        <f t="shared" si="6"/>
        <v>1336894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4404735</v>
      </c>
      <c r="X42" s="45">
        <f t="shared" si="6"/>
        <v>1002630</v>
      </c>
      <c r="Y42" s="45">
        <f t="shared" si="6"/>
        <v>3402105</v>
      </c>
      <c r="Z42" s="46">
        <f>+IF(X42&lt;&gt;0,+(Y42/X42)*100,0)</f>
        <v>339.31809341432034</v>
      </c>
      <c r="AA42" s="47">
        <f>+AA25-AA40</f>
        <v>2005248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61</v>
      </c>
      <c r="F45" s="20">
        <v>61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31</v>
      </c>
      <c r="Y45" s="20">
        <v>-31</v>
      </c>
      <c r="Z45" s="48">
        <v>-100</v>
      </c>
      <c r="AA45" s="22">
        <v>61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61</v>
      </c>
      <c r="F48" s="53">
        <f t="shared" si="7"/>
        <v>61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31</v>
      </c>
      <c r="Y48" s="53">
        <f t="shared" si="7"/>
        <v>-31</v>
      </c>
      <c r="Z48" s="54">
        <f>+IF(X48&lt;&gt;0,+(Y48/X48)*100,0)</f>
        <v>-100</v>
      </c>
      <c r="AA48" s="55">
        <f>SUM(AA45:AA47)</f>
        <v>61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48103636</v>
      </c>
      <c r="D8" s="18"/>
      <c r="E8" s="19">
        <v>21195854</v>
      </c>
      <c r="F8" s="20">
        <v>21195854</v>
      </c>
      <c r="G8" s="20">
        <v>1957265</v>
      </c>
      <c r="H8" s="20">
        <v>49628895</v>
      </c>
      <c r="I8" s="20">
        <v>1739845</v>
      </c>
      <c r="J8" s="20">
        <v>53326005</v>
      </c>
      <c r="K8" s="20">
        <v>1909417</v>
      </c>
      <c r="L8" s="20">
        <v>-842767</v>
      </c>
      <c r="M8" s="20">
        <v>1797314</v>
      </c>
      <c r="N8" s="20">
        <v>2863964</v>
      </c>
      <c r="O8" s="20"/>
      <c r="P8" s="20"/>
      <c r="Q8" s="20"/>
      <c r="R8" s="20"/>
      <c r="S8" s="20"/>
      <c r="T8" s="20"/>
      <c r="U8" s="20"/>
      <c r="V8" s="20"/>
      <c r="W8" s="20">
        <v>56189969</v>
      </c>
      <c r="X8" s="20">
        <v>10597938</v>
      </c>
      <c r="Y8" s="20">
        <v>45592031</v>
      </c>
      <c r="Z8" s="21">
        <v>430.19718552797724</v>
      </c>
      <c r="AA8" s="22">
        <v>21195854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48103636</v>
      </c>
      <c r="D12" s="29">
        <f>SUM(D6:D11)</f>
        <v>0</v>
      </c>
      <c r="E12" s="30">
        <f t="shared" si="0"/>
        <v>21195854</v>
      </c>
      <c r="F12" s="31">
        <f t="shared" si="0"/>
        <v>21195854</v>
      </c>
      <c r="G12" s="31">
        <f t="shared" si="0"/>
        <v>1957265</v>
      </c>
      <c r="H12" s="31">
        <f t="shared" si="0"/>
        <v>49628895</v>
      </c>
      <c r="I12" s="31">
        <f t="shared" si="0"/>
        <v>1739845</v>
      </c>
      <c r="J12" s="31">
        <f t="shared" si="0"/>
        <v>53326005</v>
      </c>
      <c r="K12" s="31">
        <f t="shared" si="0"/>
        <v>1909417</v>
      </c>
      <c r="L12" s="31">
        <f t="shared" si="0"/>
        <v>-842767</v>
      </c>
      <c r="M12" s="31">
        <f t="shared" si="0"/>
        <v>1797314</v>
      </c>
      <c r="N12" s="31">
        <f t="shared" si="0"/>
        <v>2863964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56189969</v>
      </c>
      <c r="X12" s="31">
        <f t="shared" si="0"/>
        <v>10597938</v>
      </c>
      <c r="Y12" s="31">
        <f t="shared" si="0"/>
        <v>45592031</v>
      </c>
      <c r="Z12" s="32">
        <f>+IF(X12&lt;&gt;0,+(Y12/X12)*100,0)</f>
        <v>430.19718552797724</v>
      </c>
      <c r="AA12" s="33">
        <f>SUM(AA6:AA11)</f>
        <v>21195854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14702641</v>
      </c>
      <c r="D19" s="18"/>
      <c r="E19" s="19">
        <v>10220474</v>
      </c>
      <c r="F19" s="20">
        <v>10220474</v>
      </c>
      <c r="G19" s="20"/>
      <c r="H19" s="20">
        <v>14702642</v>
      </c>
      <c r="I19" s="20">
        <v>139698</v>
      </c>
      <c r="J19" s="20">
        <v>14842340</v>
      </c>
      <c r="K19" s="20">
        <v>1107141</v>
      </c>
      <c r="L19" s="20">
        <v>-2233534</v>
      </c>
      <c r="M19" s="20"/>
      <c r="N19" s="20">
        <v>-1126393</v>
      </c>
      <c r="O19" s="20"/>
      <c r="P19" s="20"/>
      <c r="Q19" s="20"/>
      <c r="R19" s="20"/>
      <c r="S19" s="20"/>
      <c r="T19" s="20"/>
      <c r="U19" s="20"/>
      <c r="V19" s="20"/>
      <c r="W19" s="20">
        <v>13715947</v>
      </c>
      <c r="X19" s="20">
        <v>5110290</v>
      </c>
      <c r="Y19" s="20">
        <v>8605657</v>
      </c>
      <c r="Z19" s="21">
        <v>168.39860360175254</v>
      </c>
      <c r="AA19" s="22">
        <v>10220474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14702641</v>
      </c>
      <c r="D24" s="29">
        <f>SUM(D15:D23)</f>
        <v>0</v>
      </c>
      <c r="E24" s="36">
        <f t="shared" si="1"/>
        <v>10220474</v>
      </c>
      <c r="F24" s="37">
        <f t="shared" si="1"/>
        <v>10220474</v>
      </c>
      <c r="G24" s="37">
        <f t="shared" si="1"/>
        <v>0</v>
      </c>
      <c r="H24" s="37">
        <f t="shared" si="1"/>
        <v>14702642</v>
      </c>
      <c r="I24" s="37">
        <f t="shared" si="1"/>
        <v>139698</v>
      </c>
      <c r="J24" s="37">
        <f t="shared" si="1"/>
        <v>14842340</v>
      </c>
      <c r="K24" s="37">
        <f t="shared" si="1"/>
        <v>1107141</v>
      </c>
      <c r="L24" s="37">
        <f t="shared" si="1"/>
        <v>-2233534</v>
      </c>
      <c r="M24" s="37">
        <f t="shared" si="1"/>
        <v>0</v>
      </c>
      <c r="N24" s="37">
        <f t="shared" si="1"/>
        <v>-1126393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13715947</v>
      </c>
      <c r="X24" s="37">
        <f t="shared" si="1"/>
        <v>5110290</v>
      </c>
      <c r="Y24" s="37">
        <f t="shared" si="1"/>
        <v>8605657</v>
      </c>
      <c r="Z24" s="38">
        <f>+IF(X24&lt;&gt;0,+(Y24/X24)*100,0)</f>
        <v>168.39860360175254</v>
      </c>
      <c r="AA24" s="39">
        <f>SUM(AA15:AA23)</f>
        <v>10220474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62806277</v>
      </c>
      <c r="D25" s="29">
        <f>+D12+D24</f>
        <v>0</v>
      </c>
      <c r="E25" s="30">
        <f t="shared" si="2"/>
        <v>31416328</v>
      </c>
      <c r="F25" s="31">
        <f t="shared" si="2"/>
        <v>31416328</v>
      </c>
      <c r="G25" s="31">
        <f t="shared" si="2"/>
        <v>1957265</v>
      </c>
      <c r="H25" s="31">
        <f t="shared" si="2"/>
        <v>64331537</v>
      </c>
      <c r="I25" s="31">
        <f t="shared" si="2"/>
        <v>1879543</v>
      </c>
      <c r="J25" s="31">
        <f t="shared" si="2"/>
        <v>68168345</v>
      </c>
      <c r="K25" s="31">
        <f t="shared" si="2"/>
        <v>3016558</v>
      </c>
      <c r="L25" s="31">
        <f t="shared" si="2"/>
        <v>-3076301</v>
      </c>
      <c r="M25" s="31">
        <f t="shared" si="2"/>
        <v>1797314</v>
      </c>
      <c r="N25" s="31">
        <f t="shared" si="2"/>
        <v>1737571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69905916</v>
      </c>
      <c r="X25" s="31">
        <f t="shared" si="2"/>
        <v>15708228</v>
      </c>
      <c r="Y25" s="31">
        <f t="shared" si="2"/>
        <v>54197688</v>
      </c>
      <c r="Z25" s="32">
        <f>+IF(X25&lt;&gt;0,+(Y25/X25)*100,0)</f>
        <v>345.02738310139119</v>
      </c>
      <c r="AA25" s="33">
        <f>+AA12+AA24</f>
        <v>31416328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5579274</v>
      </c>
      <c r="D32" s="18"/>
      <c r="E32" s="19"/>
      <c r="F32" s="20"/>
      <c r="G32" s="20">
        <v>226842</v>
      </c>
      <c r="H32" s="20">
        <v>5750111</v>
      </c>
      <c r="I32" s="20">
        <v>197214</v>
      </c>
      <c r="J32" s="20">
        <v>6174167</v>
      </c>
      <c r="K32" s="20">
        <v>201175</v>
      </c>
      <c r="L32" s="20">
        <v>205840</v>
      </c>
      <c r="M32" s="20">
        <v>203996</v>
      </c>
      <c r="N32" s="20">
        <v>611011</v>
      </c>
      <c r="O32" s="20"/>
      <c r="P32" s="20"/>
      <c r="Q32" s="20"/>
      <c r="R32" s="20"/>
      <c r="S32" s="20"/>
      <c r="T32" s="20"/>
      <c r="U32" s="20"/>
      <c r="V32" s="20"/>
      <c r="W32" s="20">
        <v>6785178</v>
      </c>
      <c r="X32" s="20"/>
      <c r="Y32" s="20">
        <v>6785178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78729561</v>
      </c>
      <c r="D33" s="18"/>
      <c r="E33" s="19">
        <v>19084144</v>
      </c>
      <c r="F33" s="20">
        <v>19084144</v>
      </c>
      <c r="G33" s="20"/>
      <c r="H33" s="20">
        <v>78729561</v>
      </c>
      <c r="I33" s="20"/>
      <c r="J33" s="20">
        <v>78729561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78729561</v>
      </c>
      <c r="X33" s="20">
        <v>9542070</v>
      </c>
      <c r="Y33" s="20">
        <v>69187491</v>
      </c>
      <c r="Z33" s="21">
        <v>725.07842637918191</v>
      </c>
      <c r="AA33" s="22">
        <v>19084144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84308835</v>
      </c>
      <c r="D34" s="29">
        <f>SUM(D29:D33)</f>
        <v>0</v>
      </c>
      <c r="E34" s="30">
        <f t="shared" si="3"/>
        <v>19084144</v>
      </c>
      <c r="F34" s="31">
        <f t="shared" si="3"/>
        <v>19084144</v>
      </c>
      <c r="G34" s="31">
        <f t="shared" si="3"/>
        <v>226842</v>
      </c>
      <c r="H34" s="31">
        <f t="shared" si="3"/>
        <v>84479672</v>
      </c>
      <c r="I34" s="31">
        <f t="shared" si="3"/>
        <v>197214</v>
      </c>
      <c r="J34" s="31">
        <f t="shared" si="3"/>
        <v>84903728</v>
      </c>
      <c r="K34" s="31">
        <f t="shared" si="3"/>
        <v>201175</v>
      </c>
      <c r="L34" s="31">
        <f t="shared" si="3"/>
        <v>205840</v>
      </c>
      <c r="M34" s="31">
        <f t="shared" si="3"/>
        <v>203996</v>
      </c>
      <c r="N34" s="31">
        <f t="shared" si="3"/>
        <v>611011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85514739</v>
      </c>
      <c r="X34" s="31">
        <f t="shared" si="3"/>
        <v>9542070</v>
      </c>
      <c r="Y34" s="31">
        <f t="shared" si="3"/>
        <v>75972669</v>
      </c>
      <c r="Z34" s="32">
        <f>+IF(X34&lt;&gt;0,+(Y34/X34)*100,0)</f>
        <v>796.18645639782562</v>
      </c>
      <c r="AA34" s="33">
        <f>SUM(AA29:AA33)</f>
        <v>19084144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84308835</v>
      </c>
      <c r="D40" s="29">
        <f>+D34+D39</f>
        <v>0</v>
      </c>
      <c r="E40" s="30">
        <f t="shared" si="5"/>
        <v>19084144</v>
      </c>
      <c r="F40" s="31">
        <f t="shared" si="5"/>
        <v>19084144</v>
      </c>
      <c r="G40" s="31">
        <f t="shared" si="5"/>
        <v>226842</v>
      </c>
      <c r="H40" s="31">
        <f t="shared" si="5"/>
        <v>84479672</v>
      </c>
      <c r="I40" s="31">
        <f t="shared" si="5"/>
        <v>197214</v>
      </c>
      <c r="J40" s="31">
        <f t="shared" si="5"/>
        <v>84903728</v>
      </c>
      <c r="K40" s="31">
        <f t="shared" si="5"/>
        <v>201175</v>
      </c>
      <c r="L40" s="31">
        <f t="shared" si="5"/>
        <v>205840</v>
      </c>
      <c r="M40" s="31">
        <f t="shared" si="5"/>
        <v>203996</v>
      </c>
      <c r="N40" s="31">
        <f t="shared" si="5"/>
        <v>611011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85514739</v>
      </c>
      <c r="X40" s="31">
        <f t="shared" si="5"/>
        <v>9542070</v>
      </c>
      <c r="Y40" s="31">
        <f t="shared" si="5"/>
        <v>75972669</v>
      </c>
      <c r="Z40" s="32">
        <f>+IF(X40&lt;&gt;0,+(Y40/X40)*100,0)</f>
        <v>796.18645639782562</v>
      </c>
      <c r="AA40" s="33">
        <f>+AA34+AA39</f>
        <v>19084144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-21502558</v>
      </c>
      <c r="D42" s="43">
        <f>+D25-D40</f>
        <v>0</v>
      </c>
      <c r="E42" s="44">
        <f t="shared" si="6"/>
        <v>12332184</v>
      </c>
      <c r="F42" s="45">
        <f t="shared" si="6"/>
        <v>12332184</v>
      </c>
      <c r="G42" s="45">
        <f t="shared" si="6"/>
        <v>1730423</v>
      </c>
      <c r="H42" s="45">
        <f t="shared" si="6"/>
        <v>-20148135</v>
      </c>
      <c r="I42" s="45">
        <f t="shared" si="6"/>
        <v>1682329</v>
      </c>
      <c r="J42" s="45">
        <f t="shared" si="6"/>
        <v>-16735383</v>
      </c>
      <c r="K42" s="45">
        <f t="shared" si="6"/>
        <v>2815383</v>
      </c>
      <c r="L42" s="45">
        <f t="shared" si="6"/>
        <v>-3282141</v>
      </c>
      <c r="M42" s="45">
        <f t="shared" si="6"/>
        <v>1593318</v>
      </c>
      <c r="N42" s="45">
        <f t="shared" si="6"/>
        <v>1126560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-15608823</v>
      </c>
      <c r="X42" s="45">
        <f t="shared" si="6"/>
        <v>6166158</v>
      </c>
      <c r="Y42" s="45">
        <f t="shared" si="6"/>
        <v>-21774981</v>
      </c>
      <c r="Z42" s="46">
        <f>+IF(X42&lt;&gt;0,+(Y42/X42)*100,0)</f>
        <v>-353.13692902452385</v>
      </c>
      <c r="AA42" s="47">
        <f>+AA25-AA40</f>
        <v>12332184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-827903</v>
      </c>
      <c r="D45" s="18"/>
      <c r="E45" s="19">
        <v>4551978</v>
      </c>
      <c r="F45" s="20">
        <v>4551978</v>
      </c>
      <c r="G45" s="20">
        <v>666394</v>
      </c>
      <c r="H45" s="20">
        <v>22797725</v>
      </c>
      <c r="I45" s="20">
        <v>234863</v>
      </c>
      <c r="J45" s="20">
        <v>23698982</v>
      </c>
      <c r="K45" s="20">
        <v>175398</v>
      </c>
      <c r="L45" s="20">
        <v>-1242522</v>
      </c>
      <c r="M45" s="20">
        <v>-375501</v>
      </c>
      <c r="N45" s="20">
        <v>-1442625</v>
      </c>
      <c r="O45" s="20"/>
      <c r="P45" s="20"/>
      <c r="Q45" s="20"/>
      <c r="R45" s="20"/>
      <c r="S45" s="20"/>
      <c r="T45" s="20"/>
      <c r="U45" s="20"/>
      <c r="V45" s="20"/>
      <c r="W45" s="20">
        <v>22256357</v>
      </c>
      <c r="X45" s="20">
        <v>2275980</v>
      </c>
      <c r="Y45" s="20">
        <v>19980377</v>
      </c>
      <c r="Z45" s="48">
        <v>877.88016590655445</v>
      </c>
      <c r="AA45" s="22">
        <v>4551978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-827903</v>
      </c>
      <c r="D48" s="51">
        <f>SUM(D45:D47)</f>
        <v>0</v>
      </c>
      <c r="E48" s="52">
        <f t="shared" si="7"/>
        <v>4551978</v>
      </c>
      <c r="F48" s="53">
        <f t="shared" si="7"/>
        <v>4551978</v>
      </c>
      <c r="G48" s="53">
        <f t="shared" si="7"/>
        <v>666394</v>
      </c>
      <c r="H48" s="53">
        <f t="shared" si="7"/>
        <v>22797725</v>
      </c>
      <c r="I48" s="53">
        <f t="shared" si="7"/>
        <v>234863</v>
      </c>
      <c r="J48" s="53">
        <f t="shared" si="7"/>
        <v>23698982</v>
      </c>
      <c r="K48" s="53">
        <f t="shared" si="7"/>
        <v>175398</v>
      </c>
      <c r="L48" s="53">
        <f t="shared" si="7"/>
        <v>-1242522</v>
      </c>
      <c r="M48" s="53">
        <f t="shared" si="7"/>
        <v>-375501</v>
      </c>
      <c r="N48" s="53">
        <f t="shared" si="7"/>
        <v>-1442625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22256357</v>
      </c>
      <c r="X48" s="53">
        <f t="shared" si="7"/>
        <v>2275980</v>
      </c>
      <c r="Y48" s="53">
        <f t="shared" si="7"/>
        <v>19980377</v>
      </c>
      <c r="Z48" s="54">
        <f>+IF(X48&lt;&gt;0,+(Y48/X48)*100,0)</f>
        <v>877.88016590655445</v>
      </c>
      <c r="AA48" s="55">
        <f>SUM(AA45:AA47)</f>
        <v>4551978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11724856</v>
      </c>
      <c r="D8" s="18"/>
      <c r="E8" s="19">
        <v>61922058</v>
      </c>
      <c r="F8" s="20">
        <v>61922058</v>
      </c>
      <c r="G8" s="20">
        <v>43963461</v>
      </c>
      <c r="H8" s="20">
        <v>-37281745</v>
      </c>
      <c r="I8" s="20">
        <v>13026065</v>
      </c>
      <c r="J8" s="20">
        <v>19707781</v>
      </c>
      <c r="K8" s="20">
        <v>3497379</v>
      </c>
      <c r="L8" s="20">
        <v>2809894</v>
      </c>
      <c r="M8" s="20">
        <v>2924191</v>
      </c>
      <c r="N8" s="20">
        <v>9231464</v>
      </c>
      <c r="O8" s="20"/>
      <c r="P8" s="20"/>
      <c r="Q8" s="20"/>
      <c r="R8" s="20"/>
      <c r="S8" s="20"/>
      <c r="T8" s="20"/>
      <c r="U8" s="20"/>
      <c r="V8" s="20"/>
      <c r="W8" s="20">
        <v>28939245</v>
      </c>
      <c r="X8" s="20">
        <v>30961032</v>
      </c>
      <c r="Y8" s="20">
        <v>-2021787</v>
      </c>
      <c r="Z8" s="21">
        <v>-6.5301020973719481</v>
      </c>
      <c r="AA8" s="22">
        <v>61922058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11724856</v>
      </c>
      <c r="D12" s="29">
        <f>SUM(D6:D11)</f>
        <v>0</v>
      </c>
      <c r="E12" s="30">
        <f t="shared" si="0"/>
        <v>61922058</v>
      </c>
      <c r="F12" s="31">
        <f t="shared" si="0"/>
        <v>61922058</v>
      </c>
      <c r="G12" s="31">
        <f t="shared" si="0"/>
        <v>43963461</v>
      </c>
      <c r="H12" s="31">
        <f t="shared" si="0"/>
        <v>-37281745</v>
      </c>
      <c r="I12" s="31">
        <f t="shared" si="0"/>
        <v>13026065</v>
      </c>
      <c r="J12" s="31">
        <f t="shared" si="0"/>
        <v>19707781</v>
      </c>
      <c r="K12" s="31">
        <f t="shared" si="0"/>
        <v>3497379</v>
      </c>
      <c r="L12" s="31">
        <f t="shared" si="0"/>
        <v>2809894</v>
      </c>
      <c r="M12" s="31">
        <f t="shared" si="0"/>
        <v>2924191</v>
      </c>
      <c r="N12" s="31">
        <f t="shared" si="0"/>
        <v>9231464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28939245</v>
      </c>
      <c r="X12" s="31">
        <f t="shared" si="0"/>
        <v>30961032</v>
      </c>
      <c r="Y12" s="31">
        <f t="shared" si="0"/>
        <v>-2021787</v>
      </c>
      <c r="Z12" s="32">
        <f>+IF(X12&lt;&gt;0,+(Y12/X12)*100,0)</f>
        <v>-6.5301020973719481</v>
      </c>
      <c r="AA12" s="33">
        <f>SUM(AA6:AA11)</f>
        <v>61922058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2493900</v>
      </c>
      <c r="F19" s="20">
        <v>2493900</v>
      </c>
      <c r="G19" s="20"/>
      <c r="H19" s="20">
        <v>1009158</v>
      </c>
      <c r="I19" s="20"/>
      <c r="J19" s="20">
        <v>1009158</v>
      </c>
      <c r="K19" s="20"/>
      <c r="L19" s="20">
        <v>266738</v>
      </c>
      <c r="M19" s="20"/>
      <c r="N19" s="20">
        <v>266738</v>
      </c>
      <c r="O19" s="20"/>
      <c r="P19" s="20"/>
      <c r="Q19" s="20"/>
      <c r="R19" s="20"/>
      <c r="S19" s="20"/>
      <c r="T19" s="20"/>
      <c r="U19" s="20"/>
      <c r="V19" s="20"/>
      <c r="W19" s="20">
        <v>1275896</v>
      </c>
      <c r="X19" s="20">
        <v>1246950</v>
      </c>
      <c r="Y19" s="20">
        <v>28946</v>
      </c>
      <c r="Z19" s="21">
        <v>2.321344079554112</v>
      </c>
      <c r="AA19" s="22">
        <v>2493900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2493900</v>
      </c>
      <c r="F24" s="37">
        <f t="shared" si="1"/>
        <v>2493900</v>
      </c>
      <c r="G24" s="37">
        <f t="shared" si="1"/>
        <v>0</v>
      </c>
      <c r="H24" s="37">
        <f t="shared" si="1"/>
        <v>1009158</v>
      </c>
      <c r="I24" s="37">
        <f t="shared" si="1"/>
        <v>0</v>
      </c>
      <c r="J24" s="37">
        <f t="shared" si="1"/>
        <v>1009158</v>
      </c>
      <c r="K24" s="37">
        <f t="shared" si="1"/>
        <v>0</v>
      </c>
      <c r="L24" s="37">
        <f t="shared" si="1"/>
        <v>266738</v>
      </c>
      <c r="M24" s="37">
        <f t="shared" si="1"/>
        <v>0</v>
      </c>
      <c r="N24" s="37">
        <f t="shared" si="1"/>
        <v>266738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1275896</v>
      </c>
      <c r="X24" s="37">
        <f t="shared" si="1"/>
        <v>1246950</v>
      </c>
      <c r="Y24" s="37">
        <f t="shared" si="1"/>
        <v>28946</v>
      </c>
      <c r="Z24" s="38">
        <f>+IF(X24&lt;&gt;0,+(Y24/X24)*100,0)</f>
        <v>2.321344079554112</v>
      </c>
      <c r="AA24" s="39">
        <f>SUM(AA15:AA23)</f>
        <v>2493900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11724856</v>
      </c>
      <c r="D25" s="29">
        <f>+D12+D24</f>
        <v>0</v>
      </c>
      <c r="E25" s="30">
        <f t="shared" si="2"/>
        <v>64415958</v>
      </c>
      <c r="F25" s="31">
        <f t="shared" si="2"/>
        <v>64415958</v>
      </c>
      <c r="G25" s="31">
        <f t="shared" si="2"/>
        <v>43963461</v>
      </c>
      <c r="H25" s="31">
        <f t="shared" si="2"/>
        <v>-36272587</v>
      </c>
      <c r="I25" s="31">
        <f t="shared" si="2"/>
        <v>13026065</v>
      </c>
      <c r="J25" s="31">
        <f t="shared" si="2"/>
        <v>20716939</v>
      </c>
      <c r="K25" s="31">
        <f t="shared" si="2"/>
        <v>3497379</v>
      </c>
      <c r="L25" s="31">
        <f t="shared" si="2"/>
        <v>3076632</v>
      </c>
      <c r="M25" s="31">
        <f t="shared" si="2"/>
        <v>2924191</v>
      </c>
      <c r="N25" s="31">
        <f t="shared" si="2"/>
        <v>9498202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30215141</v>
      </c>
      <c r="X25" s="31">
        <f t="shared" si="2"/>
        <v>32207982</v>
      </c>
      <c r="Y25" s="31">
        <f t="shared" si="2"/>
        <v>-1992841</v>
      </c>
      <c r="Z25" s="32">
        <f>+IF(X25&lt;&gt;0,+(Y25/X25)*100,0)</f>
        <v>-6.1874134182017366</v>
      </c>
      <c r="AA25" s="33">
        <f>+AA12+AA24</f>
        <v>64415958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25743865</v>
      </c>
      <c r="D32" s="18"/>
      <c r="E32" s="19">
        <v>2045304</v>
      </c>
      <c r="F32" s="20">
        <v>2045304</v>
      </c>
      <c r="G32" s="20">
        <v>26229926</v>
      </c>
      <c r="H32" s="20">
        <v>-25415286</v>
      </c>
      <c r="I32" s="20">
        <v>26023438</v>
      </c>
      <c r="J32" s="20">
        <v>26838078</v>
      </c>
      <c r="K32" s="20">
        <v>425090</v>
      </c>
      <c r="L32" s="20">
        <v>334534</v>
      </c>
      <c r="M32" s="20">
        <v>344730</v>
      </c>
      <c r="N32" s="20">
        <v>1104354</v>
      </c>
      <c r="O32" s="20"/>
      <c r="P32" s="20"/>
      <c r="Q32" s="20"/>
      <c r="R32" s="20"/>
      <c r="S32" s="20"/>
      <c r="T32" s="20"/>
      <c r="U32" s="20"/>
      <c r="V32" s="20"/>
      <c r="W32" s="20">
        <v>27942432</v>
      </c>
      <c r="X32" s="20">
        <v>1022652</v>
      </c>
      <c r="Y32" s="20">
        <v>26919780</v>
      </c>
      <c r="Z32" s="21">
        <v>2632.350007627228</v>
      </c>
      <c r="AA32" s="22">
        <v>2045304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25743865</v>
      </c>
      <c r="D34" s="29">
        <f>SUM(D29:D33)</f>
        <v>0</v>
      </c>
      <c r="E34" s="30">
        <f t="shared" si="3"/>
        <v>2045304</v>
      </c>
      <c r="F34" s="31">
        <f t="shared" si="3"/>
        <v>2045304</v>
      </c>
      <c r="G34" s="31">
        <f t="shared" si="3"/>
        <v>26229926</v>
      </c>
      <c r="H34" s="31">
        <f t="shared" si="3"/>
        <v>-25415286</v>
      </c>
      <c r="I34" s="31">
        <f t="shared" si="3"/>
        <v>26023438</v>
      </c>
      <c r="J34" s="31">
        <f t="shared" si="3"/>
        <v>26838078</v>
      </c>
      <c r="K34" s="31">
        <f t="shared" si="3"/>
        <v>425090</v>
      </c>
      <c r="L34" s="31">
        <f t="shared" si="3"/>
        <v>334534</v>
      </c>
      <c r="M34" s="31">
        <f t="shared" si="3"/>
        <v>344730</v>
      </c>
      <c r="N34" s="31">
        <f t="shared" si="3"/>
        <v>1104354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27942432</v>
      </c>
      <c r="X34" s="31">
        <f t="shared" si="3"/>
        <v>1022652</v>
      </c>
      <c r="Y34" s="31">
        <f t="shared" si="3"/>
        <v>26919780</v>
      </c>
      <c r="Z34" s="32">
        <f>+IF(X34&lt;&gt;0,+(Y34/X34)*100,0)</f>
        <v>2632.350007627228</v>
      </c>
      <c r="AA34" s="33">
        <f>SUM(AA29:AA33)</f>
        <v>2045304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25743865</v>
      </c>
      <c r="D40" s="29">
        <f>+D34+D39</f>
        <v>0</v>
      </c>
      <c r="E40" s="30">
        <f t="shared" si="5"/>
        <v>2045304</v>
      </c>
      <c r="F40" s="31">
        <f t="shared" si="5"/>
        <v>2045304</v>
      </c>
      <c r="G40" s="31">
        <f t="shared" si="5"/>
        <v>26229926</v>
      </c>
      <c r="H40" s="31">
        <f t="shared" si="5"/>
        <v>-25415286</v>
      </c>
      <c r="I40" s="31">
        <f t="shared" si="5"/>
        <v>26023438</v>
      </c>
      <c r="J40" s="31">
        <f t="shared" si="5"/>
        <v>26838078</v>
      </c>
      <c r="K40" s="31">
        <f t="shared" si="5"/>
        <v>425090</v>
      </c>
      <c r="L40" s="31">
        <f t="shared" si="5"/>
        <v>334534</v>
      </c>
      <c r="M40" s="31">
        <f t="shared" si="5"/>
        <v>344730</v>
      </c>
      <c r="N40" s="31">
        <f t="shared" si="5"/>
        <v>1104354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27942432</v>
      </c>
      <c r="X40" s="31">
        <f t="shared" si="5"/>
        <v>1022652</v>
      </c>
      <c r="Y40" s="31">
        <f t="shared" si="5"/>
        <v>26919780</v>
      </c>
      <c r="Z40" s="32">
        <f>+IF(X40&lt;&gt;0,+(Y40/X40)*100,0)</f>
        <v>2632.350007627228</v>
      </c>
      <c r="AA40" s="33">
        <f>+AA34+AA39</f>
        <v>2045304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-14019009</v>
      </c>
      <c r="D42" s="43">
        <f>+D25-D40</f>
        <v>0</v>
      </c>
      <c r="E42" s="44">
        <f t="shared" si="6"/>
        <v>62370654</v>
      </c>
      <c r="F42" s="45">
        <f t="shared" si="6"/>
        <v>62370654</v>
      </c>
      <c r="G42" s="45">
        <f t="shared" si="6"/>
        <v>17733535</v>
      </c>
      <c r="H42" s="45">
        <f t="shared" si="6"/>
        <v>-10857301</v>
      </c>
      <c r="I42" s="45">
        <f t="shared" si="6"/>
        <v>-12997373</v>
      </c>
      <c r="J42" s="45">
        <f t="shared" si="6"/>
        <v>-6121139</v>
      </c>
      <c r="K42" s="45">
        <f t="shared" si="6"/>
        <v>3072289</v>
      </c>
      <c r="L42" s="45">
        <f t="shared" si="6"/>
        <v>2742098</v>
      </c>
      <c r="M42" s="45">
        <f t="shared" si="6"/>
        <v>2579461</v>
      </c>
      <c r="N42" s="45">
        <f t="shared" si="6"/>
        <v>8393848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2272709</v>
      </c>
      <c r="X42" s="45">
        <f t="shared" si="6"/>
        <v>31185330</v>
      </c>
      <c r="Y42" s="45">
        <f t="shared" si="6"/>
        <v>-28912621</v>
      </c>
      <c r="Z42" s="46">
        <f>+IF(X42&lt;&gt;0,+(Y42/X42)*100,0)</f>
        <v>-92.712249637890636</v>
      </c>
      <c r="AA42" s="47">
        <f>+AA25-AA40</f>
        <v>62370654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126491845</v>
      </c>
      <c r="D45" s="18"/>
      <c r="E45" s="19">
        <v>160801941</v>
      </c>
      <c r="F45" s="20">
        <v>160801941</v>
      </c>
      <c r="G45" s="20">
        <v>139410699</v>
      </c>
      <c r="H45" s="20">
        <v>-130927006</v>
      </c>
      <c r="I45" s="20">
        <v>134197021</v>
      </c>
      <c r="J45" s="20">
        <v>142680714</v>
      </c>
      <c r="K45" s="20">
        <v>4325472</v>
      </c>
      <c r="L45" s="20">
        <v>440847</v>
      </c>
      <c r="M45" s="20"/>
      <c r="N45" s="20">
        <v>4766319</v>
      </c>
      <c r="O45" s="20"/>
      <c r="P45" s="20"/>
      <c r="Q45" s="20"/>
      <c r="R45" s="20"/>
      <c r="S45" s="20"/>
      <c r="T45" s="20"/>
      <c r="U45" s="20"/>
      <c r="V45" s="20"/>
      <c r="W45" s="20">
        <v>147447033</v>
      </c>
      <c r="X45" s="20">
        <v>80400972</v>
      </c>
      <c r="Y45" s="20">
        <v>67046061</v>
      </c>
      <c r="Z45" s="48">
        <v>83.389614991221748</v>
      </c>
      <c r="AA45" s="22">
        <v>160801941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126491845</v>
      </c>
      <c r="D48" s="51">
        <f>SUM(D45:D47)</f>
        <v>0</v>
      </c>
      <c r="E48" s="52">
        <f t="shared" si="7"/>
        <v>160801941</v>
      </c>
      <c r="F48" s="53">
        <f t="shared" si="7"/>
        <v>160801941</v>
      </c>
      <c r="G48" s="53">
        <f t="shared" si="7"/>
        <v>139410699</v>
      </c>
      <c r="H48" s="53">
        <f t="shared" si="7"/>
        <v>-130927006</v>
      </c>
      <c r="I48" s="53">
        <f t="shared" si="7"/>
        <v>134197021</v>
      </c>
      <c r="J48" s="53">
        <f t="shared" si="7"/>
        <v>142680714</v>
      </c>
      <c r="K48" s="53">
        <f t="shared" si="7"/>
        <v>4325472</v>
      </c>
      <c r="L48" s="53">
        <f t="shared" si="7"/>
        <v>440847</v>
      </c>
      <c r="M48" s="53">
        <f t="shared" si="7"/>
        <v>0</v>
      </c>
      <c r="N48" s="53">
        <f t="shared" si="7"/>
        <v>4766319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147447033</v>
      </c>
      <c r="X48" s="53">
        <f t="shared" si="7"/>
        <v>80400972</v>
      </c>
      <c r="Y48" s="53">
        <f t="shared" si="7"/>
        <v>67046061</v>
      </c>
      <c r="Z48" s="54">
        <f>+IF(X48&lt;&gt;0,+(Y48/X48)*100,0)</f>
        <v>83.389614991221748</v>
      </c>
      <c r="AA48" s="55">
        <f>SUM(AA45:AA47)</f>
        <v>160801941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14848793</v>
      </c>
      <c r="D8" s="18"/>
      <c r="E8" s="19">
        <v>7982966</v>
      </c>
      <c r="F8" s="20">
        <v>7982966</v>
      </c>
      <c r="G8" s="20">
        <v>9704866</v>
      </c>
      <c r="H8" s="20">
        <v>5423488</v>
      </c>
      <c r="I8" s="20">
        <v>-36713</v>
      </c>
      <c r="J8" s="20">
        <v>15091641</v>
      </c>
      <c r="K8" s="20">
        <v>208860</v>
      </c>
      <c r="L8" s="20">
        <v>3015749</v>
      </c>
      <c r="M8" s="20">
        <v>703705</v>
      </c>
      <c r="N8" s="20">
        <v>3928314</v>
      </c>
      <c r="O8" s="20"/>
      <c r="P8" s="20"/>
      <c r="Q8" s="20"/>
      <c r="R8" s="20"/>
      <c r="S8" s="20"/>
      <c r="T8" s="20"/>
      <c r="U8" s="20"/>
      <c r="V8" s="20"/>
      <c r="W8" s="20">
        <v>19019955</v>
      </c>
      <c r="X8" s="20">
        <v>3991506</v>
      </c>
      <c r="Y8" s="20">
        <v>15028449</v>
      </c>
      <c r="Z8" s="21">
        <v>376.51074556821408</v>
      </c>
      <c r="AA8" s="22">
        <v>7982966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14848793</v>
      </c>
      <c r="D12" s="29">
        <f>SUM(D6:D11)</f>
        <v>0</v>
      </c>
      <c r="E12" s="30">
        <f t="shared" si="0"/>
        <v>7982966</v>
      </c>
      <c r="F12" s="31">
        <f t="shared" si="0"/>
        <v>7982966</v>
      </c>
      <c r="G12" s="31">
        <f t="shared" si="0"/>
        <v>9704866</v>
      </c>
      <c r="H12" s="31">
        <f t="shared" si="0"/>
        <v>5423488</v>
      </c>
      <c r="I12" s="31">
        <f t="shared" si="0"/>
        <v>-36713</v>
      </c>
      <c r="J12" s="31">
        <f t="shared" si="0"/>
        <v>15091641</v>
      </c>
      <c r="K12" s="31">
        <f t="shared" si="0"/>
        <v>208860</v>
      </c>
      <c r="L12" s="31">
        <f t="shared" si="0"/>
        <v>3015749</v>
      </c>
      <c r="M12" s="31">
        <f t="shared" si="0"/>
        <v>703705</v>
      </c>
      <c r="N12" s="31">
        <f t="shared" si="0"/>
        <v>3928314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19019955</v>
      </c>
      <c r="X12" s="31">
        <f t="shared" si="0"/>
        <v>3991506</v>
      </c>
      <c r="Y12" s="31">
        <f t="shared" si="0"/>
        <v>15028449</v>
      </c>
      <c r="Z12" s="32">
        <f>+IF(X12&lt;&gt;0,+(Y12/X12)*100,0)</f>
        <v>376.51074556821408</v>
      </c>
      <c r="AA12" s="33">
        <f>SUM(AA6:AA11)</f>
        <v>7982966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10161395</v>
      </c>
      <c r="D19" s="18"/>
      <c r="E19" s="19">
        <v>33709012</v>
      </c>
      <c r="F19" s="20">
        <v>33709012</v>
      </c>
      <c r="G19" s="20">
        <v>12535141</v>
      </c>
      <c r="H19" s="20">
        <v>-2373746</v>
      </c>
      <c r="I19" s="20"/>
      <c r="J19" s="20">
        <v>10161395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10161395</v>
      </c>
      <c r="X19" s="20">
        <v>16854570</v>
      </c>
      <c r="Y19" s="20">
        <v>-6693175</v>
      </c>
      <c r="Z19" s="21">
        <v>-39.711336450588774</v>
      </c>
      <c r="AA19" s="22">
        <v>33709012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10161395</v>
      </c>
      <c r="D24" s="29">
        <f>SUM(D15:D23)</f>
        <v>0</v>
      </c>
      <c r="E24" s="36">
        <f t="shared" si="1"/>
        <v>33709012</v>
      </c>
      <c r="F24" s="37">
        <f t="shared" si="1"/>
        <v>33709012</v>
      </c>
      <c r="G24" s="37">
        <f t="shared" si="1"/>
        <v>12535141</v>
      </c>
      <c r="H24" s="37">
        <f t="shared" si="1"/>
        <v>-2373746</v>
      </c>
      <c r="I24" s="37">
        <f t="shared" si="1"/>
        <v>0</v>
      </c>
      <c r="J24" s="37">
        <f t="shared" si="1"/>
        <v>10161395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10161395</v>
      </c>
      <c r="X24" s="37">
        <f t="shared" si="1"/>
        <v>16854570</v>
      </c>
      <c r="Y24" s="37">
        <f t="shared" si="1"/>
        <v>-6693175</v>
      </c>
      <c r="Z24" s="38">
        <f>+IF(X24&lt;&gt;0,+(Y24/X24)*100,0)</f>
        <v>-39.711336450588774</v>
      </c>
      <c r="AA24" s="39">
        <f>SUM(AA15:AA23)</f>
        <v>33709012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25010188</v>
      </c>
      <c r="D25" s="29">
        <f>+D12+D24</f>
        <v>0</v>
      </c>
      <c r="E25" s="30">
        <f t="shared" si="2"/>
        <v>41691978</v>
      </c>
      <c r="F25" s="31">
        <f t="shared" si="2"/>
        <v>41691978</v>
      </c>
      <c r="G25" s="31">
        <f t="shared" si="2"/>
        <v>22240007</v>
      </c>
      <c r="H25" s="31">
        <f t="shared" si="2"/>
        <v>3049742</v>
      </c>
      <c r="I25" s="31">
        <f t="shared" si="2"/>
        <v>-36713</v>
      </c>
      <c r="J25" s="31">
        <f t="shared" si="2"/>
        <v>25253036</v>
      </c>
      <c r="K25" s="31">
        <f t="shared" si="2"/>
        <v>208860</v>
      </c>
      <c r="L25" s="31">
        <f t="shared" si="2"/>
        <v>3015749</v>
      </c>
      <c r="M25" s="31">
        <f t="shared" si="2"/>
        <v>703705</v>
      </c>
      <c r="N25" s="31">
        <f t="shared" si="2"/>
        <v>3928314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29181350</v>
      </c>
      <c r="X25" s="31">
        <f t="shared" si="2"/>
        <v>20846076</v>
      </c>
      <c r="Y25" s="31">
        <f t="shared" si="2"/>
        <v>8335274</v>
      </c>
      <c r="Z25" s="32">
        <f>+IF(X25&lt;&gt;0,+(Y25/X25)*100,0)</f>
        <v>39.984858541242971</v>
      </c>
      <c r="AA25" s="33">
        <f>+AA12+AA24</f>
        <v>41691978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-2027663</v>
      </c>
      <c r="D32" s="18"/>
      <c r="E32" s="19">
        <v>-3285568</v>
      </c>
      <c r="F32" s="20">
        <v>-3285568</v>
      </c>
      <c r="G32" s="20">
        <v>-1887193</v>
      </c>
      <c r="H32" s="20">
        <v>87880</v>
      </c>
      <c r="I32" s="20">
        <v>100713</v>
      </c>
      <c r="J32" s="20">
        <v>-1698600</v>
      </c>
      <c r="K32" s="20">
        <v>129031</v>
      </c>
      <c r="L32" s="20">
        <v>493236</v>
      </c>
      <c r="M32" s="20">
        <v>187182</v>
      </c>
      <c r="N32" s="20">
        <v>809449</v>
      </c>
      <c r="O32" s="20"/>
      <c r="P32" s="20"/>
      <c r="Q32" s="20"/>
      <c r="R32" s="20"/>
      <c r="S32" s="20"/>
      <c r="T32" s="20"/>
      <c r="U32" s="20"/>
      <c r="V32" s="20"/>
      <c r="W32" s="20">
        <v>-889151</v>
      </c>
      <c r="X32" s="20">
        <v>-1642788</v>
      </c>
      <c r="Y32" s="20">
        <v>753637</v>
      </c>
      <c r="Z32" s="21">
        <v>-45.875487281377758</v>
      </c>
      <c r="AA32" s="22">
        <v>-3285568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-2027663</v>
      </c>
      <c r="D34" s="29">
        <f>SUM(D29:D33)</f>
        <v>0</v>
      </c>
      <c r="E34" s="30">
        <f t="shared" si="3"/>
        <v>-3285568</v>
      </c>
      <c r="F34" s="31">
        <f t="shared" si="3"/>
        <v>-3285568</v>
      </c>
      <c r="G34" s="31">
        <f t="shared" si="3"/>
        <v>-1887193</v>
      </c>
      <c r="H34" s="31">
        <f t="shared" si="3"/>
        <v>87880</v>
      </c>
      <c r="I34" s="31">
        <f t="shared" si="3"/>
        <v>100713</v>
      </c>
      <c r="J34" s="31">
        <f t="shared" si="3"/>
        <v>-1698600</v>
      </c>
      <c r="K34" s="31">
        <f t="shared" si="3"/>
        <v>129031</v>
      </c>
      <c r="L34" s="31">
        <f t="shared" si="3"/>
        <v>493236</v>
      </c>
      <c r="M34" s="31">
        <f t="shared" si="3"/>
        <v>187182</v>
      </c>
      <c r="N34" s="31">
        <f t="shared" si="3"/>
        <v>809449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-889151</v>
      </c>
      <c r="X34" s="31">
        <f t="shared" si="3"/>
        <v>-1642788</v>
      </c>
      <c r="Y34" s="31">
        <f t="shared" si="3"/>
        <v>753637</v>
      </c>
      <c r="Z34" s="32">
        <f>+IF(X34&lt;&gt;0,+(Y34/X34)*100,0)</f>
        <v>-45.875487281377758</v>
      </c>
      <c r="AA34" s="33">
        <f>SUM(AA29:AA33)</f>
        <v>-3285568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86063312</v>
      </c>
      <c r="D38" s="18"/>
      <c r="E38" s="19">
        <v>94620310</v>
      </c>
      <c r="F38" s="20">
        <v>94620310</v>
      </c>
      <c r="G38" s="20">
        <v>87620303</v>
      </c>
      <c r="H38" s="20">
        <v>4072235</v>
      </c>
      <c r="I38" s="20"/>
      <c r="J38" s="20">
        <v>91692538</v>
      </c>
      <c r="K38" s="20"/>
      <c r="L38" s="20">
        <v>-5629226</v>
      </c>
      <c r="M38" s="20"/>
      <c r="N38" s="20">
        <v>-5629226</v>
      </c>
      <c r="O38" s="20"/>
      <c r="P38" s="20"/>
      <c r="Q38" s="20"/>
      <c r="R38" s="20"/>
      <c r="S38" s="20"/>
      <c r="T38" s="20"/>
      <c r="U38" s="20"/>
      <c r="V38" s="20"/>
      <c r="W38" s="20">
        <v>86063312</v>
      </c>
      <c r="X38" s="20">
        <v>47310150</v>
      </c>
      <c r="Y38" s="20">
        <v>38753162</v>
      </c>
      <c r="Z38" s="21">
        <v>81.9129975280146</v>
      </c>
      <c r="AA38" s="22">
        <v>94620310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86063312</v>
      </c>
      <c r="D39" s="29">
        <f>SUM(D37:D38)</f>
        <v>0</v>
      </c>
      <c r="E39" s="36">
        <f t="shared" si="4"/>
        <v>94620310</v>
      </c>
      <c r="F39" s="37">
        <f t="shared" si="4"/>
        <v>94620310</v>
      </c>
      <c r="G39" s="37">
        <f t="shared" si="4"/>
        <v>87620303</v>
      </c>
      <c r="H39" s="37">
        <f t="shared" si="4"/>
        <v>4072235</v>
      </c>
      <c r="I39" s="37">
        <f t="shared" si="4"/>
        <v>0</v>
      </c>
      <c r="J39" s="37">
        <f t="shared" si="4"/>
        <v>91692538</v>
      </c>
      <c r="K39" s="37">
        <f t="shared" si="4"/>
        <v>0</v>
      </c>
      <c r="L39" s="37">
        <f t="shared" si="4"/>
        <v>-5629226</v>
      </c>
      <c r="M39" s="37">
        <f t="shared" si="4"/>
        <v>0</v>
      </c>
      <c r="N39" s="37">
        <f t="shared" si="4"/>
        <v>-5629226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86063312</v>
      </c>
      <c r="X39" s="37">
        <f t="shared" si="4"/>
        <v>47310150</v>
      </c>
      <c r="Y39" s="37">
        <f t="shared" si="4"/>
        <v>38753162</v>
      </c>
      <c r="Z39" s="38">
        <f>+IF(X39&lt;&gt;0,+(Y39/X39)*100,0)</f>
        <v>81.9129975280146</v>
      </c>
      <c r="AA39" s="39">
        <f>SUM(AA37:AA38)</f>
        <v>94620310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84035649</v>
      </c>
      <c r="D40" s="29">
        <f>+D34+D39</f>
        <v>0</v>
      </c>
      <c r="E40" s="30">
        <f t="shared" si="5"/>
        <v>91334742</v>
      </c>
      <c r="F40" s="31">
        <f t="shared" si="5"/>
        <v>91334742</v>
      </c>
      <c r="G40" s="31">
        <f t="shared" si="5"/>
        <v>85733110</v>
      </c>
      <c r="H40" s="31">
        <f t="shared" si="5"/>
        <v>4160115</v>
      </c>
      <c r="I40" s="31">
        <f t="shared" si="5"/>
        <v>100713</v>
      </c>
      <c r="J40" s="31">
        <f t="shared" si="5"/>
        <v>89993938</v>
      </c>
      <c r="K40" s="31">
        <f t="shared" si="5"/>
        <v>129031</v>
      </c>
      <c r="L40" s="31">
        <f t="shared" si="5"/>
        <v>-5135990</v>
      </c>
      <c r="M40" s="31">
        <f t="shared" si="5"/>
        <v>187182</v>
      </c>
      <c r="N40" s="31">
        <f t="shared" si="5"/>
        <v>-4819777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85174161</v>
      </c>
      <c r="X40" s="31">
        <f t="shared" si="5"/>
        <v>45667362</v>
      </c>
      <c r="Y40" s="31">
        <f t="shared" si="5"/>
        <v>39506799</v>
      </c>
      <c r="Z40" s="32">
        <f>+IF(X40&lt;&gt;0,+(Y40/X40)*100,0)</f>
        <v>86.509921462071745</v>
      </c>
      <c r="AA40" s="33">
        <f>+AA34+AA39</f>
        <v>91334742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-59025461</v>
      </c>
      <c r="D42" s="43">
        <f>+D25-D40</f>
        <v>0</v>
      </c>
      <c r="E42" s="44">
        <f t="shared" si="6"/>
        <v>-49642764</v>
      </c>
      <c r="F42" s="45">
        <f t="shared" si="6"/>
        <v>-49642764</v>
      </c>
      <c r="G42" s="45">
        <f t="shared" si="6"/>
        <v>-63493103</v>
      </c>
      <c r="H42" s="45">
        <f t="shared" si="6"/>
        <v>-1110373</v>
      </c>
      <c r="I42" s="45">
        <f t="shared" si="6"/>
        <v>-137426</v>
      </c>
      <c r="J42" s="45">
        <f t="shared" si="6"/>
        <v>-64740902</v>
      </c>
      <c r="K42" s="45">
        <f t="shared" si="6"/>
        <v>79829</v>
      </c>
      <c r="L42" s="45">
        <f t="shared" si="6"/>
        <v>8151739</v>
      </c>
      <c r="M42" s="45">
        <f t="shared" si="6"/>
        <v>516523</v>
      </c>
      <c r="N42" s="45">
        <f t="shared" si="6"/>
        <v>8748091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-55992811</v>
      </c>
      <c r="X42" s="45">
        <f t="shared" si="6"/>
        <v>-24821286</v>
      </c>
      <c r="Y42" s="45">
        <f t="shared" si="6"/>
        <v>-31171525</v>
      </c>
      <c r="Z42" s="46">
        <f>+IF(X42&lt;&gt;0,+(Y42/X42)*100,0)</f>
        <v>125.58384364130046</v>
      </c>
      <c r="AA42" s="47">
        <f>+AA25-AA40</f>
        <v>-49642764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-19122596</v>
      </c>
      <c r="D45" s="18"/>
      <c r="E45" s="19">
        <v>-26342310</v>
      </c>
      <c r="F45" s="20">
        <v>-26342310</v>
      </c>
      <c r="G45" s="20">
        <v>-20080699</v>
      </c>
      <c r="H45" s="20">
        <v>813500</v>
      </c>
      <c r="I45" s="20">
        <v>1360152</v>
      </c>
      <c r="J45" s="20">
        <v>-17907047</v>
      </c>
      <c r="K45" s="20">
        <v>-282099</v>
      </c>
      <c r="L45" s="20">
        <v>9018678</v>
      </c>
      <c r="M45" s="20">
        <v>1520633</v>
      </c>
      <c r="N45" s="20">
        <v>10257212</v>
      </c>
      <c r="O45" s="20"/>
      <c r="P45" s="20"/>
      <c r="Q45" s="20"/>
      <c r="R45" s="20"/>
      <c r="S45" s="20"/>
      <c r="T45" s="20"/>
      <c r="U45" s="20"/>
      <c r="V45" s="20"/>
      <c r="W45" s="20">
        <v>-7649835</v>
      </c>
      <c r="X45" s="20">
        <v>-13171158</v>
      </c>
      <c r="Y45" s="20">
        <v>5521323</v>
      </c>
      <c r="Z45" s="48">
        <v>-41.919799306940206</v>
      </c>
      <c r="AA45" s="22">
        <v>-26342310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-19122596</v>
      </c>
      <c r="D48" s="51">
        <f>SUM(D45:D47)</f>
        <v>0</v>
      </c>
      <c r="E48" s="52">
        <f t="shared" si="7"/>
        <v>-26342310</v>
      </c>
      <c r="F48" s="53">
        <f t="shared" si="7"/>
        <v>-26342310</v>
      </c>
      <c r="G48" s="53">
        <f t="shared" si="7"/>
        <v>-20080699</v>
      </c>
      <c r="H48" s="53">
        <f t="shared" si="7"/>
        <v>813500</v>
      </c>
      <c r="I48" s="53">
        <f t="shared" si="7"/>
        <v>1360152</v>
      </c>
      <c r="J48" s="53">
        <f t="shared" si="7"/>
        <v>-17907047</v>
      </c>
      <c r="K48" s="53">
        <f t="shared" si="7"/>
        <v>-282099</v>
      </c>
      <c r="L48" s="53">
        <f t="shared" si="7"/>
        <v>9018678</v>
      </c>
      <c r="M48" s="53">
        <f t="shared" si="7"/>
        <v>1520633</v>
      </c>
      <c r="N48" s="53">
        <f t="shared" si="7"/>
        <v>10257212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-7649835</v>
      </c>
      <c r="X48" s="53">
        <f t="shared" si="7"/>
        <v>-13171158</v>
      </c>
      <c r="Y48" s="53">
        <f t="shared" si="7"/>
        <v>5521323</v>
      </c>
      <c r="Z48" s="54">
        <f>+IF(X48&lt;&gt;0,+(Y48/X48)*100,0)</f>
        <v>-41.919799306940206</v>
      </c>
      <c r="AA48" s="55">
        <f>SUM(AA45:AA47)</f>
        <v>-26342310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275E248-D4EF-4C02-82A9-9A08F4BF327C}"/>
</file>

<file path=customXml/itemProps2.xml><?xml version="1.0" encoding="utf-8"?>
<ds:datastoreItem xmlns:ds="http://schemas.openxmlformats.org/officeDocument/2006/customXml" ds:itemID="{4BDF4EF6-8111-47BE-B345-78C5FADBE223}"/>
</file>

<file path=customXml/itemProps3.xml><?xml version="1.0" encoding="utf-8"?>
<ds:datastoreItem xmlns:ds="http://schemas.openxmlformats.org/officeDocument/2006/customXml" ds:itemID="{EA359DC7-857F-4B2E-ADFE-A2953792E5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2022-04-07T08:15:51Z</dcterms:created>
  <dcterms:modified xsi:type="dcterms:W3CDTF">2022-04-07T08:17:34Z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